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Y:\___Inwestycje komunalne\271.3 Zapytania oferowe\2026\271.3.11 Kładka Nawsie\DO WYSŁ\"/>
    </mc:Choice>
  </mc:AlternateContent>
  <xr:revisionPtr revIDLastSave="0" documentId="13_ncr:1_{93878263-88C3-46C9-AEAE-485E8BE08B12}" xr6:coauthVersionLast="47" xr6:coauthVersionMax="47" xr10:uidLastSave="{00000000-0000-0000-0000-000000000000}"/>
  <bookViews>
    <workbookView xWindow="-28920" yWindow="855" windowWidth="29040" windowHeight="17520" firstSheet="2" activeTab="2" xr2:uid="{00000000-000D-0000-FFFF-FFFF00000000}"/>
  </bookViews>
  <sheets>
    <sheet name="strona tyt KI" sheetId="5" state="hidden" r:id="rId1"/>
    <sheet name="PRZEDMIAR " sheetId="1" state="hidden" r:id="rId2"/>
    <sheet name="INWESTORSKI" sheetId="7" r:id="rId3"/>
  </sheets>
  <externalReferences>
    <externalReference r:id="rId4"/>
  </externalReferences>
  <definedNames>
    <definedName name="_xlnm.Print_Area" localSheetId="0">'strona tyt KI'!$A$3:$J$36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7" l="1"/>
  <c r="E15" i="7"/>
  <c r="F11" i="1"/>
  <c r="F26" i="1"/>
  <c r="F25" i="1" l="1"/>
  <c r="F16" i="1"/>
  <c r="F14" i="1"/>
  <c r="F13" i="1"/>
  <c r="F12" i="1"/>
  <c r="F10" i="1"/>
  <c r="H262" i="5"/>
  <c r="H240" i="5"/>
  <c r="H234" i="5"/>
  <c r="H228" i="5"/>
  <c r="H217" i="5"/>
  <c r="H215" i="5"/>
  <c r="H208" i="5"/>
  <c r="H163" i="5" s="1"/>
  <c r="H205" i="5"/>
  <c r="H221" i="5" s="1"/>
  <c r="D203" i="5"/>
  <c r="H167" i="5"/>
  <c r="H102" i="5"/>
  <c r="O66" i="5"/>
  <c r="O76" i="5" s="1"/>
  <c r="X76" i="5" s="1"/>
  <c r="A66" i="5"/>
  <c r="A76" i="5" s="1"/>
  <c r="J76" i="5" s="1"/>
  <c r="A68" i="5" l="1"/>
  <c r="A69" i="5" s="1"/>
  <c r="A78" i="5"/>
  <c r="O78" i="5"/>
  <c r="O68" i="5"/>
  <c r="D69" i="5" l="1"/>
  <c r="C69" i="5"/>
  <c r="H69" i="5"/>
  <c r="G69" i="5"/>
  <c r="F69" i="5"/>
  <c r="E69" i="5"/>
  <c r="A70" i="5"/>
  <c r="S68" i="5"/>
  <c r="Q68" i="5"/>
  <c r="T68" i="5"/>
  <c r="R68" i="5"/>
  <c r="F68" i="5"/>
  <c r="E68" i="5"/>
  <c r="D68" i="5"/>
  <c r="C68" i="5"/>
  <c r="J68" i="5" s="1"/>
  <c r="J69" i="5"/>
  <c r="O69" i="5"/>
  <c r="X68" i="5" l="1"/>
  <c r="D70" i="5"/>
  <c r="C70" i="5"/>
  <c r="J70" i="5" s="1"/>
  <c r="F70" i="5"/>
  <c r="E70" i="5"/>
  <c r="A71" i="5"/>
  <c r="T69" i="5"/>
  <c r="R69" i="5"/>
  <c r="V69" i="5"/>
  <c r="U69" i="5"/>
  <c r="Q69" i="5"/>
  <c r="S69" i="5"/>
  <c r="O70" i="5"/>
  <c r="S70" i="5" l="1"/>
  <c r="Q70" i="5"/>
  <c r="T70" i="5"/>
  <c r="R70" i="5"/>
  <c r="O71" i="5"/>
  <c r="X69" i="5"/>
  <c r="F71" i="5"/>
  <c r="J72" i="5"/>
  <c r="E71" i="5"/>
  <c r="D71" i="5"/>
  <c r="C71" i="5"/>
  <c r="J71" i="5" s="1"/>
  <c r="A72" i="5"/>
  <c r="E72" i="5" l="1"/>
  <c r="H72" i="5"/>
  <c r="G72" i="5"/>
  <c r="F72" i="5"/>
  <c r="D72" i="5"/>
  <c r="C72" i="5"/>
  <c r="A73" i="5"/>
  <c r="T71" i="5"/>
  <c r="S71" i="5"/>
  <c r="R71" i="5"/>
  <c r="Q71" i="5"/>
  <c r="O72" i="5"/>
  <c r="X70" i="5"/>
  <c r="X71" i="5" l="1"/>
  <c r="R72" i="5"/>
  <c r="Q72" i="5"/>
  <c r="V72" i="5"/>
  <c r="U72" i="5"/>
  <c r="T72" i="5"/>
  <c r="S72" i="5"/>
  <c r="O73" i="5"/>
  <c r="F73" i="5"/>
  <c r="D73" i="5"/>
  <c r="E73" i="5"/>
  <c r="C73" i="5"/>
  <c r="J73" i="5" s="1"/>
  <c r="A74" i="5"/>
  <c r="T73" i="5" l="1"/>
  <c r="S73" i="5"/>
  <c r="R73" i="5"/>
  <c r="Q73" i="5"/>
  <c r="X73" i="5" s="1"/>
  <c r="O74" i="5"/>
  <c r="E74" i="5"/>
  <c r="J75" i="5"/>
  <c r="F74" i="5"/>
  <c r="D74" i="5"/>
  <c r="C74" i="5"/>
  <c r="J74" i="5" s="1"/>
  <c r="A75" i="5"/>
  <c r="X72" i="5"/>
  <c r="E78" i="5" l="1"/>
  <c r="D75" i="5"/>
  <c r="C75" i="5"/>
  <c r="H75" i="5"/>
  <c r="G75" i="5"/>
  <c r="F75" i="5"/>
  <c r="E75" i="5"/>
  <c r="Q74" i="5"/>
  <c r="T74" i="5"/>
  <c r="S74" i="5"/>
  <c r="R74" i="5"/>
  <c r="O75" i="5"/>
  <c r="Q75" i="5" l="1"/>
  <c r="T75" i="5"/>
  <c r="V75" i="5"/>
  <c r="U75" i="5"/>
  <c r="R75" i="5"/>
  <c r="S75" i="5"/>
  <c r="X74" i="5"/>
  <c r="X75" i="5" l="1"/>
  <c r="S78" i="5" s="1"/>
</calcChain>
</file>

<file path=xl/sharedStrings.xml><?xml version="1.0" encoding="utf-8"?>
<sst xmlns="http://schemas.openxmlformats.org/spreadsheetml/2006/main" count="346" uniqueCount="200">
  <si>
    <r>
      <rPr>
        <sz val="9.5"/>
        <rFont val="Calibri"/>
        <family val="2"/>
      </rPr>
      <t>Pozycja</t>
    </r>
  </si>
  <si>
    <r>
      <rPr>
        <sz val="9.5"/>
        <rFont val="Calibri"/>
        <family val="2"/>
      </rPr>
      <t xml:space="preserve">kod klasyfikacyjny
</t>
    </r>
    <r>
      <rPr>
        <sz val="9.5"/>
        <rFont val="Calibri"/>
        <family val="2"/>
      </rPr>
      <t>robót</t>
    </r>
  </si>
  <si>
    <r>
      <rPr>
        <sz val="9.5"/>
        <rFont val="Calibri"/>
        <family val="2"/>
      </rPr>
      <t>Opis robót i wyliczenie ich ilości</t>
    </r>
  </si>
  <si>
    <r>
      <rPr>
        <sz val="9.5"/>
        <rFont val="Calibri"/>
        <family val="2"/>
      </rPr>
      <t>jednosta</t>
    </r>
  </si>
  <si>
    <r>
      <rPr>
        <sz val="9.5"/>
        <rFont val="Calibri"/>
        <family val="2"/>
      </rPr>
      <t>ilość</t>
    </r>
  </si>
  <si>
    <r>
      <rPr>
        <sz val="9.5"/>
        <rFont val="Calibri"/>
        <family val="2"/>
      </rPr>
      <t>wartość [zł]</t>
    </r>
  </si>
  <si>
    <r>
      <rPr>
        <b/>
        <sz val="9.5"/>
        <rFont val="Calibri"/>
        <family val="2"/>
      </rPr>
      <t>ROBOTY PRZYGOTOWAWCZE - KŁADKA</t>
    </r>
  </si>
  <si>
    <r>
      <rPr>
        <sz val="9.5"/>
        <rFont val="Calibri"/>
        <family val="2"/>
      </rPr>
      <t>DM.00.00.00</t>
    </r>
  </si>
  <si>
    <r>
      <rPr>
        <sz val="9.5"/>
        <rFont val="Calibri"/>
        <family val="2"/>
      </rPr>
      <t>M.10.01.01.01</t>
    </r>
  </si>
  <si>
    <r>
      <rPr>
        <sz val="9.5"/>
        <rFont val="Calibri"/>
        <family val="2"/>
      </rPr>
      <t>m</t>
    </r>
  </si>
  <si>
    <r>
      <rPr>
        <sz val="9.5"/>
        <rFont val="Calibri"/>
        <family val="2"/>
      </rPr>
      <t>M.20.02.01.01</t>
    </r>
  </si>
  <si>
    <r>
      <rPr>
        <sz val="9.5"/>
        <rFont val="Calibri"/>
        <family val="2"/>
      </rPr>
      <t>m3</t>
    </r>
  </si>
  <si>
    <r>
      <rPr>
        <b/>
        <sz val="9.5"/>
        <rFont val="Calibri"/>
        <family val="2"/>
      </rPr>
      <t>WYKONANIE KONSTRUKCJI KŁADKI</t>
    </r>
  </si>
  <si>
    <r>
      <rPr>
        <sz val="9.5"/>
        <rFont val="Calibri"/>
        <family val="2"/>
      </rPr>
      <t>M.21.20.10.11</t>
    </r>
  </si>
  <si>
    <r>
      <rPr>
        <sz val="9.5"/>
        <rFont val="Calibri"/>
        <family val="2"/>
      </rPr>
      <t>M.21.20.10.16</t>
    </r>
  </si>
  <si>
    <r>
      <rPr>
        <sz val="9.5"/>
        <rFont val="Calibri"/>
        <family val="2"/>
      </rPr>
      <t>M.21.20.10.69</t>
    </r>
  </si>
  <si>
    <r>
      <rPr>
        <sz val="9.5"/>
        <rFont val="Calibri"/>
        <family val="2"/>
      </rPr>
      <t>t</t>
    </r>
  </si>
  <si>
    <r>
      <rPr>
        <sz val="9.5"/>
        <rFont val="Calibri"/>
        <family val="2"/>
      </rPr>
      <t>M.22.01.01.11</t>
    </r>
  </si>
  <si>
    <r>
      <rPr>
        <b/>
        <sz val="9.5"/>
        <rFont val="Calibri"/>
        <family val="2"/>
      </rPr>
      <t xml:space="preserve">Przyczółki żelbetowe z betonu klasy C30/37
</t>
    </r>
    <r>
      <rPr>
        <i/>
        <sz val="9.5"/>
        <rFont val="Calibri"/>
        <family val="2"/>
      </rPr>
      <t xml:space="preserve">przyczółki podpór ,  wg rys konstukcyjnego
</t>
    </r>
    <r>
      <rPr>
        <sz val="9.5"/>
        <rFont val="Calibri"/>
        <family val="2"/>
      </rPr>
      <t>0,50+0,80</t>
    </r>
  </si>
  <si>
    <r>
      <rPr>
        <sz val="9.5"/>
        <rFont val="Calibri"/>
        <family val="2"/>
      </rPr>
      <t>M.22.01.05.69</t>
    </r>
  </si>
  <si>
    <r>
      <rPr>
        <b/>
        <sz val="9.5"/>
        <rFont val="Calibri"/>
        <family val="2"/>
      </rPr>
      <t>ROBOTY WYKOŃCZENIOWE I WYPOSAŻENIE KŁADKI</t>
    </r>
  </si>
  <si>
    <r>
      <rPr>
        <b/>
        <sz val="9.5"/>
        <rFont val="Calibri"/>
        <family val="2"/>
      </rPr>
      <t xml:space="preserve">Wykonanie pomostu i gzymsów kładki z
</t>
    </r>
    <r>
      <rPr>
        <b/>
        <sz val="9.5"/>
        <rFont val="Calibri"/>
        <family val="2"/>
      </rPr>
      <t xml:space="preserve">kompozytowych desek
</t>
    </r>
    <r>
      <rPr>
        <i/>
        <sz val="9.5"/>
        <rFont val="Calibri"/>
        <family val="2"/>
      </rPr>
      <t xml:space="preserve">zakup i montaż kompozytowych desek pełnych na pomoście kładki i gzymsach, przekrój pojedynczej deski 140 x 25 mm, mocowanie desek kompozytowych do drewnianych legarów i słupków balustrad techniką przykręcania systemowymi wkrętami nierdzewnymi, wymagania dla kompozytu:
</t>
    </r>
    <r>
      <rPr>
        <i/>
        <sz val="9.5"/>
        <rFont val="Calibri"/>
        <family val="2"/>
      </rPr>
      <t xml:space="preserve">- materiał: kompozyt mączki drzewnej i PVC
</t>
    </r>
    <r>
      <rPr>
        <i/>
        <sz val="9.5"/>
        <rFont val="Calibri"/>
        <family val="2"/>
      </rPr>
      <t xml:space="preserve">- gęstość tworzywa: 1,3 g/cm3
</t>
    </r>
    <r>
      <rPr>
        <i/>
        <sz val="9.5"/>
        <rFont val="Calibri"/>
        <family val="2"/>
      </rPr>
      <t xml:space="preserve">- temperatura mięknienia: &gt; 80st. c.
</t>
    </r>
    <r>
      <rPr>
        <i/>
        <sz val="9.5"/>
        <rFont val="Calibri"/>
        <family val="2"/>
      </rPr>
      <t xml:space="preserve">- absorpcja wody: po 24 h &lt; 4,0%
</t>
    </r>
    <r>
      <rPr>
        <i/>
        <sz val="9.5"/>
        <rFont val="Calibri"/>
        <family val="2"/>
      </rPr>
      <t xml:space="preserve">- wytrzymałośc na zginanie: &gt; 36,0 MPa
</t>
    </r>
    <r>
      <rPr>
        <i/>
        <sz val="9.5"/>
        <rFont val="Calibri"/>
        <family val="2"/>
      </rPr>
      <t xml:space="preserve">- moduł spręzystosci przy zginaniu:  &gt;5000 MPa
</t>
    </r>
    <r>
      <rPr>
        <i/>
        <sz val="9.5"/>
        <rFont val="Calibri"/>
        <family val="2"/>
      </rPr>
      <t xml:space="preserve">- wytrzymałość na ściskanie: &gt; 8,0 MPa
</t>
    </r>
    <r>
      <rPr>
        <sz val="9.5"/>
        <rFont val="Calibri"/>
        <family val="2"/>
      </rPr>
      <t>(0,44+1,55+0,44)*10,0</t>
    </r>
  </si>
  <si>
    <r>
      <rPr>
        <sz val="9.5"/>
        <rFont val="Calibri"/>
        <family val="2"/>
      </rPr>
      <t>m2</t>
    </r>
  </si>
  <si>
    <r>
      <rPr>
        <sz val="9.5"/>
        <rFont val="Calibri"/>
        <family val="2"/>
      </rPr>
      <t>M.27.01.01.15</t>
    </r>
  </si>
  <si>
    <r>
      <rPr>
        <sz val="9.5"/>
        <rFont val="Calibri"/>
        <family val="2"/>
      </rPr>
      <t>M.29.03.01.11</t>
    </r>
  </si>
  <si>
    <r>
      <rPr>
        <b/>
        <sz val="9.5"/>
        <rFont val="Calibri"/>
        <family val="2"/>
      </rPr>
      <t xml:space="preserve">Wykonanie zasypki przyczółków gruntem
</t>
    </r>
    <r>
      <rPr>
        <b/>
        <sz val="9.5"/>
        <rFont val="Calibri"/>
        <family val="2"/>
      </rPr>
      <t xml:space="preserve">niespoistym
</t>
    </r>
    <r>
      <rPr>
        <i/>
        <sz val="9.5"/>
        <rFont val="Calibri"/>
        <family val="2"/>
      </rPr>
      <t xml:space="preserve">obmiar wg rys ogólnego i konstrukcyjnych
</t>
    </r>
    <r>
      <rPr>
        <sz val="9.5"/>
        <rFont val="Calibri"/>
        <family val="2"/>
      </rPr>
      <t xml:space="preserve">(2,5*2,5*3,0)+(3*3,2*3,0)+(1,5*1,7*4,0)+(2,2*2,0
</t>
    </r>
    <r>
      <rPr>
        <sz val="9.5"/>
        <rFont val="Calibri"/>
        <family val="2"/>
      </rPr>
      <t>*4,0)</t>
    </r>
  </si>
  <si>
    <r>
      <rPr>
        <sz val="9.5"/>
        <rFont val="Calibri"/>
        <family val="2"/>
      </rPr>
      <t>M.28.05.01.11</t>
    </r>
  </si>
  <si>
    <r>
      <rPr>
        <sz val="9.5"/>
        <rFont val="Calibri"/>
        <family val="2"/>
      </rPr>
      <t>kalk. Indywidualna</t>
    </r>
  </si>
  <si>
    <r>
      <rPr>
        <b/>
        <sz val="9.5"/>
        <rFont val="Calibri"/>
        <family val="2"/>
      </rPr>
      <t xml:space="preserve">Motaż elementów prefabrykowanych
</t>
    </r>
    <r>
      <rPr>
        <b/>
        <sz val="9.5"/>
        <rFont val="Calibri"/>
        <family val="2"/>
      </rPr>
      <t xml:space="preserve">oporowych
</t>
    </r>
    <r>
      <rPr>
        <i/>
        <sz val="9.5"/>
        <rFont val="Calibri"/>
        <family val="2"/>
      </rPr>
      <t xml:space="preserve">zakup i montraż prefabrykowanych elementow
</t>
    </r>
    <r>
      <rPr>
        <i/>
        <sz val="9.5"/>
        <rFont val="Calibri"/>
        <family val="2"/>
      </rPr>
      <t xml:space="preserve">oporowych typy L o wymiarach 80 x 50 (pion x poziom), przed wbudowaniem elementy zabezpieczone antykorozyjnie poprzez dwukrotne malowanie powłoką z roztworu asfaltowego, elementy prefabrykowane ustawiane na podsypce cementowo-piaskowej o grubości min
</t>
    </r>
    <r>
      <rPr>
        <i/>
        <sz val="9.5"/>
        <rFont val="Calibri"/>
        <family val="2"/>
      </rPr>
      <t xml:space="preserve">10 cm
</t>
    </r>
    <r>
      <rPr>
        <sz val="9.5"/>
        <rFont val="Calibri"/>
        <family val="2"/>
      </rPr>
      <t>2+2</t>
    </r>
  </si>
  <si>
    <r>
      <rPr>
        <sz val="9.5"/>
        <rFont val="Calibri"/>
        <family val="2"/>
      </rPr>
      <t>M.29.30.05.31</t>
    </r>
  </si>
  <si>
    <r>
      <rPr>
        <b/>
        <sz val="9.5"/>
        <rFont val="Calibri"/>
        <family val="2"/>
      </rPr>
      <t>ROBOTY PRZYGOTOWAWCZE - CHODNIK</t>
    </r>
  </si>
  <si>
    <r>
      <rPr>
        <b/>
        <sz val="9.5"/>
        <rFont val="Calibri"/>
        <family val="2"/>
      </rPr>
      <t>WYKONANIE CHODNIKA</t>
    </r>
  </si>
  <si>
    <r>
      <rPr>
        <sz val="9.5"/>
        <rFont val="Calibri"/>
        <family val="2"/>
      </rPr>
      <t>D.08.0.01.01</t>
    </r>
  </si>
  <si>
    <r>
      <rPr>
        <sz val="9.5"/>
        <rFont val="Calibri"/>
        <family val="2"/>
      </rPr>
      <t>D.08.0.03.01</t>
    </r>
  </si>
  <si>
    <r>
      <rPr>
        <sz val="9.5"/>
        <rFont val="Calibri"/>
        <family val="2"/>
      </rPr>
      <t>D.04.02.02.01</t>
    </r>
  </si>
  <si>
    <r>
      <rPr>
        <sz val="9.5"/>
        <rFont val="Calibri"/>
        <family val="2"/>
      </rPr>
      <t>D.04.04.02.01</t>
    </r>
  </si>
  <si>
    <r>
      <rPr>
        <sz val="9.5"/>
        <rFont val="Calibri"/>
        <family val="2"/>
      </rPr>
      <t>D.08.02.02.21</t>
    </r>
  </si>
  <si>
    <r>
      <rPr>
        <sz val="9.5"/>
        <rFont val="Calibri"/>
        <family val="2"/>
      </rPr>
      <t>D.06.01.06.21</t>
    </r>
  </si>
  <si>
    <r>
      <t>RODZAJ OPRACOWANIA</t>
    </r>
    <r>
      <rPr>
        <i/>
        <sz val="12"/>
        <rFont val="Arial"/>
        <family val="2"/>
        <charset val="238"/>
      </rPr>
      <t>:</t>
    </r>
  </si>
  <si>
    <t>PROJEKT WYKONAWCZY</t>
  </si>
  <si>
    <t>NAZWA ZADANIA:</t>
  </si>
  <si>
    <t>OBIEKTY:</t>
  </si>
  <si>
    <t>DROGA WEWNĘTRZNA ODC. DŁUGOŚCI OKOŁO 380 M</t>
  </si>
  <si>
    <t>DZIAŁKI NR EWID.:</t>
  </si>
  <si>
    <t>BRANŻA:</t>
  </si>
  <si>
    <t>CZĘŚĆ:</t>
  </si>
  <si>
    <t>INWESTOR:</t>
  </si>
  <si>
    <t>GMINA WIELOPOLE SKRZYŃSKIE
WIELOPOLE SKRZYŃSKIE 200
39-110 WIELOPOLE SKRZYŃSKIE</t>
  </si>
  <si>
    <t>AUTORZY OPRACOWANIA:</t>
  </si>
  <si>
    <t>Lp.</t>
  </si>
  <si>
    <t>Funkcja/</t>
  </si>
  <si>
    <t>Imię i Nazwisko</t>
  </si>
  <si>
    <t>Data</t>
  </si>
  <si>
    <t>Podpis</t>
  </si>
  <si>
    <t>Branża</t>
  </si>
  <si>
    <t>Nr uprawnień</t>
  </si>
  <si>
    <t>1.</t>
  </si>
  <si>
    <t>Opracował</t>
  </si>
  <si>
    <t>mgr inż. Roman Charchut
PDK/0061/PWOD/18</t>
  </si>
  <si>
    <t>06.2023 r.</t>
  </si>
  <si>
    <t>Drogowa</t>
  </si>
  <si>
    <t>czerwiec 2023 r.</t>
  </si>
  <si>
    <t>jeżeli "naście"</t>
  </si>
  <si>
    <t>0-5</t>
  </si>
  <si>
    <t>6-9</t>
  </si>
  <si>
    <t>dodatek</t>
  </si>
  <si>
    <t>sumuj te ciągi</t>
  </si>
  <si>
    <t>Słownie:</t>
  </si>
  <si>
    <t>Ułożenie przepustu pod zjazdem indywidualnym, rury PP o średnicy ø60cm</t>
  </si>
  <si>
    <t>03.01.03</t>
  </si>
  <si>
    <t>Czyszczenie urzadzeń odwadniejących (przepusty, kanalizacja deszczowa, ścieki)</t>
  </si>
  <si>
    <t>03.01.03.12</t>
  </si>
  <si>
    <t>Czyszczenie przepustu pod zjazdami, rury o średnicy ø60cm</t>
  </si>
  <si>
    <t>m</t>
  </si>
  <si>
    <t>Czyszczenie istniejących przepustów pod wiatą autobusową w km 0+023, zjazdem indywidualnym w km 0+280 oraz dojściem do furtki w km 0+445.</t>
  </si>
  <si>
    <t>Oczyszczenie i skropienie emulsją asfaltową warstw konstrukcyjnych nieulepszonych mechanicznie na poszerzeniach jezdni.</t>
  </si>
  <si>
    <t>Oczyszczenie i skropienie emulsją asfaltową warstw konstrukcyjnych ulepszonych mechanicznie na poszerzeniach jezdni.</t>
  </si>
  <si>
    <t>Wykonanie podbudowy z kruszywa łamanego 0/63mm stabilizowanego mechanicznie, gr. w-wy 15cm</t>
  </si>
  <si>
    <t>Wykonanie w-wy podbudowy z kruszywa łamanego 0/63 mm stabilizowanego mechanicznie o gr. 15cm - chodnik na szlaku wg. wykazu w zał. nr 1 do Przedmiaru Robót.</t>
  </si>
  <si>
    <t>Wykonanie podbudowy z kruszywa łamanego 0/31,5mm stabilizowanego mechanicznie, gr. w-wy 20cm</t>
  </si>
  <si>
    <t>Wykonanie w-wy podbudowy z kruszywa łamanego 0/31,5 mm stabilizowanego mechanicznie o gr. 20cm - konstrukcja poszerzenia jezdni Drogi Powiatowej, uzupełnienia konstrukcji po likwidacji i wykonaniu rur pod jezdnią DP oraz konstrukcji zjazdów indywidualnych o nawierzchni bitumicznej.</t>
  </si>
  <si>
    <t>Wykonanie nawierzchni z kolorowej betonowej kostki brukowej o gr. 6 i 8 cm na podsypce cementowo-piaskowej o gr. 3cm. Dostosowanie wysokości istniejącego zjazdu indywidualnego do projektowanej nawierzchi drogi powiatowej.</t>
  </si>
  <si>
    <t>Wykonanie nawierzchni z betonu asfaltowego AC warstwa wyrównawcza/profilowa,  gr. w-wy 2 - 10 cm</t>
  </si>
  <si>
    <t>t</t>
  </si>
  <si>
    <t>Wykonanie nawierzchni z betonu asfaltowego AC 16W, warstwa wyrównawcza,  
gr. w-wy 2 -10 cm na jezdni drogi powiatowej w miejscu nakładki.</t>
  </si>
  <si>
    <t>wg. Rysunku Plan Sytuacyjny i Przekroje typowe</t>
  </si>
  <si>
    <t>x</t>
  </si>
  <si>
    <t xml:space="preserve">Wykonanie nawierzchni z betonu asfaltowego AC 11S na poszerzeniu DP oraz w obrębie zjazdu na drogę wewnętrzną w km 0+453,5, gr. w-wy 4 cm. </t>
  </si>
  <si>
    <t>Wykonanie frezowania nawierzchni asfaltowych o śr. gr. warstwy 4cm na połączeniu z istniejącą nawierzchnią bitumiczną drogi powiatowej (projektowane poszerzenie) oraz w miejscu projektowanej nakładki. Sposób zagospodarowania materiału z rozbiórki wg. ustaleń z Zarządcą drogi.</t>
  </si>
  <si>
    <t>Zacięcie piłą na połączeniu z istniejącą nawierzchnią bitumiczną drogi powiatowej (projektowane poszerzenie) oraz w miejscu projektowanej nakładki.</t>
  </si>
  <si>
    <t>L=</t>
  </si>
  <si>
    <t xml:space="preserve">Umocnienie skarp prefabrykatami ażurowymi typu krata </t>
  </si>
  <si>
    <t>Wykonanie umocnienia skarp rowów drogowych płytami ażurowymi 40x60x8cm na podsypce cementowo-piaskowej gr.10cm (otwory w ażurach przy wylocie kanalizacji deszczowej wypełnione betonem) w miejscu wylotu kanalziacji "W1" oraz w miejscu ścianek czołowych przy zjazdach indywidualnych.</t>
  </si>
  <si>
    <t>wg. Rysunku Plan Sytuacyjny</t>
  </si>
  <si>
    <t>06.01.01.61</t>
  </si>
  <si>
    <t>Wykonanie umocnienia dna rowów elementami prefabrykowanymi typu korytko muldowe</t>
  </si>
  <si>
    <t>m2</t>
  </si>
  <si>
    <t>Wykonanie umocnienia dna rowów drogowych w postaci betonowych prefabrykatów typu "korytko muldowe" o wym. 50x60x15cm na podsypce cementowo - piaskowej gr. 5cm i ławie żwirowej gr. 15cm w miejscu wylotu kanalziacji "W1" oraz w miejscu ścianek czołowych przy zjazdach indywidualnych.</t>
  </si>
  <si>
    <t>06.01.01.66</t>
  </si>
  <si>
    <t>Umocnienie skarp elementami prefabrykowanymi typu L o wym. 80x50x12cm</t>
  </si>
  <si>
    <t>Wykonanie umocnienia skarp prefabrykatami typu L na podsypce cementowo-piaskowej gr.5cm i ławie z kruszywa gr. 20 cm</t>
  </si>
  <si>
    <t xml:space="preserve">Ustawienie krawężników betonowych o wymiarach 15x30 cm na ławie betonowej z oporem </t>
  </si>
  <si>
    <t xml:space="preserve">Ustawienie krawężników drogowych betonowych o wym. 15x30cm  "stojące" na podsypce cementowo - piaskowej o gr. 5cm i ławie betonowej C16/20 (V=0,06m3/m). </t>
  </si>
  <si>
    <t>BUDOWA KŁADKI DLA PIESZYCH NAD KORYTEM RZEKI WIELOPOLKA W KM 55+700, NA DZIAŁKACH NR EWID. 4042/22, 3817/3, 3861/1, 2288/3 W M. NAWSIE</t>
  </si>
  <si>
    <t>M. NAWSIE
GMINA WIELOPOLE SKRZYŃSKIE
POWIAT ROPCZYCKO - SĘDZISZOWSKI
WOJ. PODKARPACKIE</t>
  </si>
  <si>
    <t>DROGOWA, MOSTOWA</t>
  </si>
  <si>
    <t>PRZEDMIAR ROBÓT / KOSZTORYS OFEROTWY</t>
  </si>
  <si>
    <t>ryczałt</t>
  </si>
  <si>
    <t>cena
jednoskowa 
[zł]</t>
  </si>
  <si>
    <t>1.2.</t>
  </si>
  <si>
    <t>1.1.</t>
  </si>
  <si>
    <t>1.3.</t>
  </si>
  <si>
    <r>
      <rPr>
        <b/>
        <sz val="9.5"/>
        <rFont val="Calibri"/>
        <family val="2"/>
      </rPr>
      <t xml:space="preserve">Zdjęcie warstwy humusu (ziemi urodzajnej) 
</t>
    </r>
    <r>
      <rPr>
        <i/>
        <sz val="9.5"/>
        <rFont val="Calibri"/>
        <family val="2"/>
      </rPr>
      <t>Mechaniczne usunięcie warstwy urodzajnej (humusu) gr. w-wy 15cm  ze złożeniem na placu Wykonawcy. Humus do późniejszego wykorzystania (proj. grubość humusu 10cm). Miejsce składowania zapewnia Wykonawca. Średnia grubość w-wy darniny 10cm. Nadmiar humusu oraz darnina przechodzi na własność Wykonawcy.</t>
    </r>
  </si>
  <si>
    <r>
      <rPr>
        <b/>
        <sz val="9.5"/>
        <rFont val="Calibri"/>
        <family val="2"/>
      </rPr>
      <t xml:space="preserve">Wykopy pod ławy fundamentowe z
zabezpieczeniem ścian w gruncie nawodnionym
</t>
    </r>
    <r>
      <rPr>
        <i/>
        <sz val="9.5"/>
        <rFont val="Calibri"/>
        <family val="2"/>
      </rPr>
      <t xml:space="preserve">wykonanie wykopów wraz z zabezpieczeniem
przed napływającą wodą i ewentualnym pompowaniem, zabezpieczenie skarp wykopu - grunt z wykopów staje się własnością Wykonawcy, pozycja dotyczy także wykopów pod płyty kotwiące podpory nr 1 i 2
</t>
    </r>
  </si>
  <si>
    <r>
      <rPr>
        <b/>
        <sz val="9.5"/>
        <rFont val="Calibri"/>
        <family val="2"/>
      </rPr>
      <t xml:space="preserve">Ławy fundamentowe z betonu
niekonstrukcyjnego
</t>
    </r>
    <r>
      <rPr>
        <i/>
        <sz val="9.5"/>
        <rFont val="Calibri"/>
        <family val="2"/>
      </rPr>
      <t>wykonanie podbudowy z betonu
niekonstrukcyjnego pod ławy fundamentowe i płyty kotwiące - beton klasy C12/15, grubość warstwy do 10 cm</t>
    </r>
  </si>
  <si>
    <r>
      <rPr>
        <b/>
        <sz val="9.5"/>
        <rFont val="Calibri"/>
        <family val="2"/>
      </rPr>
      <t xml:space="preserve">Ławy fundamentowe z betonu konstrukcyjnego w deskowaniu - beton C30/37
</t>
    </r>
    <r>
      <rPr>
        <i/>
        <sz val="9.5"/>
        <rFont val="Calibri"/>
        <family val="2"/>
      </rPr>
      <t>ławy fundamentowe i płyty kotwiące wg rysunków konstukcyjnych</t>
    </r>
  </si>
  <si>
    <r>
      <rPr>
        <b/>
        <sz val="9.5"/>
        <rFont val="Calibri"/>
        <family val="2"/>
      </rPr>
      <t xml:space="preserve">Przygotowanie i montaż zbrojenia w
fundamentach - stal AIIIN
</t>
    </r>
    <r>
      <rPr>
        <i/>
        <sz val="9.5"/>
        <rFont val="Calibri"/>
        <family val="2"/>
      </rPr>
      <t xml:space="preserve">ławy fundamentowe i płyty kotwiące wg rys konstukcyjnych
</t>
    </r>
  </si>
  <si>
    <t>2.1.</t>
  </si>
  <si>
    <t>2.2.</t>
  </si>
  <si>
    <t>2.3.</t>
  </si>
  <si>
    <t>2.4.</t>
  </si>
  <si>
    <t>2.5.</t>
  </si>
  <si>
    <t>2.6.</t>
  </si>
  <si>
    <t>2.7.</t>
  </si>
  <si>
    <r>
      <rPr>
        <b/>
        <sz val="9.5"/>
        <rFont val="Calibri"/>
        <family val="2"/>
      </rPr>
      <t xml:space="preserve">Przygotowanie i montaż zbrojenia w elementach
podpór - stal AIIIN
</t>
    </r>
    <r>
      <rPr>
        <i/>
        <sz val="9.5"/>
        <rFont val="Calibri"/>
        <family val="2"/>
      </rPr>
      <t xml:space="preserve">przyczółki,  wg rys konstukcyjnego
</t>
    </r>
    <r>
      <rPr>
        <sz val="9.5"/>
        <rFont val="Calibri"/>
        <family val="2"/>
      </rPr>
      <t>0,075+0,156</t>
    </r>
  </si>
  <si>
    <t xml:space="preserve">M.23.05.01.10
</t>
  </si>
  <si>
    <r>
      <rPr>
        <b/>
        <sz val="9.5"/>
        <rFont val="Calibri"/>
        <family val="2"/>
      </rPr>
      <t xml:space="preserve">Wykonanie i montaż konstrukcji stalowej
</t>
    </r>
    <r>
      <rPr>
        <sz val="9.5"/>
        <rFont val="Calibri"/>
        <family val="2"/>
        <charset val="238"/>
      </rPr>
      <t>W</t>
    </r>
    <r>
      <rPr>
        <i/>
        <sz val="9.5"/>
        <rFont val="Calibri"/>
        <family val="2"/>
      </rPr>
      <t xml:space="preserve">ykonanie i montaż stalowej konstrukcji nośnej z dźwigarów głownych w postaci 2 kształtowników
stalowych IPE 400 o wskaźniku wytrzymałości Wx
= 1160 cm3 stężonych 3 poprzecznicami z ceowników C300 z o wskaźniku wytrzymałości  Wx = 535 cm3, wraz ze stalowym kształtownikiem 50 x 40 x 5 służącym do oparacia pokładu drewnianego, całośc konstrukcji ze stali S235 zabezpieczonej antykorozyjnie zestawem malarskim wysokocynkowym o grubości minimum 200 µm wraz z warstwą nawierzchniową o odpowiedniej kolorystyce uzgodnionej z Inwestorem, pozycja dotyczy także montazu łozysk stalowych stycznych osadzanych w przyczółkach, wraz z kompletem srób montazowych, wg rysunków konstrukcyjnych
</t>
    </r>
    <r>
      <rPr>
        <sz val="9.5"/>
        <rFont val="Calibri"/>
        <family val="2"/>
      </rPr>
      <t>1,800+0,040</t>
    </r>
  </si>
  <si>
    <r>
      <rPr>
        <b/>
        <sz val="9.5"/>
        <rFont val="Calibri"/>
        <family val="2"/>
      </rPr>
      <t xml:space="preserve">Wykonanie konstrukcji nośnej pomostu
drwenianego z drewna klasy C27
</t>
    </r>
    <r>
      <rPr>
        <i/>
        <sz val="9.5"/>
        <rFont val="Calibri"/>
        <family val="2"/>
      </rPr>
      <t xml:space="preserve">wykonanie drewnianego pomstu nośnego z belek
drewnianych o grubości 5 cm mocowanych wkrętami do konstrucji stalowej kładki - drewno klasy min C27 zabezpieczone impregnatami antykorozyjnie i przeciwogniowo
</t>
    </r>
    <r>
      <rPr>
        <sz val="9.5"/>
        <rFont val="Calibri"/>
        <family val="2"/>
      </rPr>
      <t xml:space="preserve">1,50*10,00*0,05
0,750
</t>
    </r>
    <r>
      <rPr>
        <i/>
        <sz val="9.5"/>
        <rFont val="Calibri"/>
        <family val="2"/>
      </rPr>
      <t xml:space="preserve">Wykonanie legarów podłużnych o grubości 3 cm mocowanych wkrętami do drewnianego pomostu - drewno klasy min C27 zabezpieczone impregnatami antykorozyjnie i przeciwogniowo
</t>
    </r>
    <r>
      <rPr>
        <sz val="9.5"/>
        <rFont val="Calibri"/>
        <family val="2"/>
      </rPr>
      <t>(0,03*0,07*10,00)*8
0,168</t>
    </r>
  </si>
  <si>
    <r>
      <rPr>
        <b/>
        <sz val="9.5"/>
        <rFont val="Calibri"/>
        <family val="2"/>
      </rPr>
      <t xml:space="preserve">Izolacja dwuwarstwowa
przeciwwilgociowapowłokowa bitumiczna wykonywana na zimno. Powłoki z roztworu asfaltowego
</t>
    </r>
    <r>
      <rPr>
        <i/>
        <sz val="9.5"/>
        <rFont val="Calibri"/>
        <family val="2"/>
      </rPr>
      <t>Wykonanie powłok zabezpieczjaących na przyczołkach i płytach kotwiących bedacych w kntakcie z gruntem podłoża.</t>
    </r>
  </si>
  <si>
    <t>DM.00.00.00
analiza rynku</t>
  </si>
  <si>
    <t>2.8.</t>
  </si>
  <si>
    <t>3.1.</t>
  </si>
  <si>
    <t>3.2.</t>
  </si>
  <si>
    <t>3.3.</t>
  </si>
  <si>
    <t>3.4.</t>
  </si>
  <si>
    <t>3.5.</t>
  </si>
  <si>
    <t>3.6.</t>
  </si>
  <si>
    <t>3.7.</t>
  </si>
  <si>
    <t>3.8.</t>
  </si>
  <si>
    <r>
      <rPr>
        <b/>
        <sz val="9.5"/>
        <rFont val="Calibri"/>
        <family val="2"/>
      </rPr>
      <t xml:space="preserve">Wykonanie koszy siatkowo kamiennych
</t>
    </r>
    <r>
      <rPr>
        <i/>
        <sz val="9.5"/>
        <rFont val="Calibri"/>
        <family val="2"/>
      </rPr>
      <t>Wykonanie koszy siatkowo-kamiennych
posadowionych na gruncie rodzimym, z wykonaniem niezbędnych robót ziemnych i profilowaniem skarp, oraz profilowaniem
odcinków nawiązania do stanu istniejacego. Wg rysuków szczegółowych. Odcinek dł. około 15 m w obrębie obu brzeów cieku. Kosze układane w dwóch warstwach.</t>
    </r>
  </si>
  <si>
    <r>
      <rPr>
        <b/>
        <sz val="9.5"/>
        <rFont val="Calibri"/>
        <family val="2"/>
      </rPr>
      <t xml:space="preserve">Wykonanie materacy siatkowo kamiennych
</t>
    </r>
    <r>
      <rPr>
        <i/>
        <sz val="9.5"/>
        <rFont val="Calibri"/>
        <family val="2"/>
      </rPr>
      <t>Wykonanie materacy siatkowo-kamiennych
posadowionych na gruncie rodzimym, z wykonaniem niezbędnych robót ziemnych i profilowaniem skarp - roboty ziemne. Materace wykonywane na obu brzegach cieku</t>
    </r>
  </si>
  <si>
    <t>I</t>
  </si>
  <si>
    <t>BUDOWA KŁADKI DLA PIESZYCH - ROBOTY MOSTOWE</t>
  </si>
  <si>
    <t>II</t>
  </si>
  <si>
    <t>BUDOWA KŁADKI DLA PIESZYCH ROBOTY PRZYGOTOWAWCZE</t>
  </si>
  <si>
    <t>BUDOWA KŁADKI DLA PIESZYCH - ROBOTY DROGOWE</t>
  </si>
  <si>
    <t>4.1.</t>
  </si>
  <si>
    <t>4.2.</t>
  </si>
  <si>
    <t>4.3.</t>
  </si>
  <si>
    <t>4.4.</t>
  </si>
  <si>
    <t>4.5.</t>
  </si>
  <si>
    <r>
      <rPr>
        <b/>
        <sz val="9.5"/>
        <rFont val="Calibri"/>
        <family val="2"/>
        <charset val="238"/>
        <scheme val="minor"/>
      </rPr>
      <t xml:space="preserve">Geodezyjna obsługa inwestycji
</t>
    </r>
    <r>
      <rPr>
        <i/>
        <sz val="9.5"/>
        <rFont val="Calibri"/>
        <family val="2"/>
        <charset val="238"/>
        <scheme val="minor"/>
      </rPr>
      <t>Wyznaczenie proj. obiektów i punktów wysokościowych w terenie. Wyznaczenie przebiegu istaniejacych i projektowanych sieci podziemnych. 
Kompleksowa obsługa geodezyjna inwestycji wraz z wykonaniem geodezyjnej inwentaryzacji powykonawczej.</t>
    </r>
    <r>
      <rPr>
        <b/>
        <i/>
        <sz val="9.5"/>
        <rFont val="Calibri"/>
        <family val="2"/>
        <charset val="238"/>
        <scheme val="minor"/>
      </rPr>
      <t xml:space="preserve"> 
</t>
    </r>
    <r>
      <rPr>
        <i/>
        <sz val="9.5"/>
        <rFont val="Calibri"/>
        <family val="2"/>
        <charset val="238"/>
        <scheme val="minor"/>
      </rPr>
      <t>Kładka dla pieszych odługości prżesłą 10m, odcinki chodnika na dojściach do obiektu oraz umocnienia koryta cieku naturalnego rz. Wielopolka</t>
    </r>
  </si>
  <si>
    <r>
      <rPr>
        <b/>
        <sz val="9.5"/>
        <rFont val="Calibri"/>
        <family val="2"/>
      </rPr>
      <t xml:space="preserve">Wymagania ogólne
</t>
    </r>
    <r>
      <rPr>
        <sz val="9.5"/>
        <rFont val="Calibri"/>
        <family val="2"/>
        <charset val="238"/>
      </rPr>
      <t>K</t>
    </r>
    <r>
      <rPr>
        <i/>
        <sz val="9.5"/>
        <rFont val="Calibri"/>
        <family val="2"/>
      </rPr>
      <t xml:space="preserve">oszt dostosowania do warunków kontraktu, organizacja zalecza objazdów oraz przejazdów. Koszt prowadzenia prac w obebie pasa drogowego drogi powiatowej, tymczasowa organizacja ruchu na czas prowadzenia robót budowlanych, opracowanie projektów technologicznych </t>
    </r>
  </si>
  <si>
    <r>
      <rPr>
        <b/>
        <sz val="9.5"/>
        <rFont val="Calibri"/>
        <family val="2"/>
      </rPr>
      <t xml:space="preserve">Wykonanie i montaż balustrad
</t>
    </r>
    <r>
      <rPr>
        <i/>
        <sz val="9.5"/>
        <rFont val="Calibri"/>
        <family val="2"/>
      </rPr>
      <t xml:space="preserve">rozwiązania indywidualnego, słupki stalowe z profili 80x80x6 mm przykrecane do konstrukcji stalowej kładki, pochwyt stalowy z profili 80x80x6 mm spawany, między słupkami elemnty wypełnienia szczeblinkowego z profili 40x20x3 spawane, stal profili stalowych S-235, całość balustrady zabezpieczona antykorozyjnie zestawem malarskim wysokocynkowym o grubości minimum 200 µm wraz z warstwą nawierzchniową o odpowiedniej kolorystyce uzgodnionej z Inwestorem, obmiar wg rys balustrady
</t>
    </r>
    <r>
      <rPr>
        <sz val="9.5"/>
        <rFont val="Calibri"/>
        <family val="2"/>
      </rPr>
      <t>11,90+10,10</t>
    </r>
  </si>
  <si>
    <r>
      <rPr>
        <b/>
        <sz val="9.5"/>
        <rFont val="Calibri"/>
        <family val="2"/>
      </rPr>
      <t xml:space="preserve">Rozebranie karawężników betonowych 15x30
</t>
    </r>
    <r>
      <rPr>
        <i/>
        <sz val="9.5"/>
        <rFont val="Calibri"/>
        <family val="2"/>
      </rPr>
      <t>Rozebranie krawężników w zakresie adaptacji chodnika  przy drodze gminnej i w pasie drogi powiatowej</t>
    </r>
  </si>
  <si>
    <r>
      <rPr>
        <b/>
        <sz val="9.5"/>
        <rFont val="Calibri"/>
        <family val="2"/>
      </rPr>
      <t xml:space="preserve">Rozebranie obrzeży 8x30
</t>
    </r>
    <r>
      <rPr>
        <i/>
        <sz val="9.5"/>
        <rFont val="Calibri"/>
        <family val="2"/>
      </rPr>
      <t>Rozebranie obrzeży w zakresie adaptacji chodnika  przy drodze gminnej i w pasie drogi powiatowej</t>
    </r>
  </si>
  <si>
    <r>
      <rPr>
        <b/>
        <sz val="9.5"/>
        <rFont val="Calibri"/>
        <family val="2"/>
      </rPr>
      <t xml:space="preserve">Rozebranie nawierzchni z kostki brukowej na
podsypce cem-piask
</t>
    </r>
    <r>
      <rPr>
        <i/>
        <sz val="9.5"/>
        <rFont val="Calibri"/>
        <family val="2"/>
      </rPr>
      <t>Rozebranie naw. z kostki  w zakresie adaptacji
chodnika  przy drodze gminnej i w pasie drogi powiatowej</t>
    </r>
  </si>
  <si>
    <t>D.01.02.04.29</t>
  </si>
  <si>
    <t>D.01.02.04.47</t>
  </si>
  <si>
    <t>D.01.02.04.80</t>
  </si>
  <si>
    <r>
      <t xml:space="preserve">Rozebranie elementów oznakowania pionowego
</t>
    </r>
    <r>
      <rPr>
        <sz val="9.5"/>
        <rFont val="Calibri"/>
        <family val="2"/>
        <charset val="238"/>
      </rPr>
      <t xml:space="preserve">Rozebranie elementów oznakowania i balustrad zabezpeiczających ruch pieszych do ponownego wykorzystania:
- znak A7 na słupku stalowym - 1 szt.
- tablica prowadząca ciągła U-3d - 1 szt.
- balustrady U-11a - 4 szt.
</t>
    </r>
  </si>
  <si>
    <r>
      <rPr>
        <b/>
        <sz val="9.5"/>
        <rFont val="Calibri"/>
        <family val="2"/>
        <charset val="238"/>
      </rPr>
      <t xml:space="preserve">Rozebranie umocnień skarp z elementów betonowych
</t>
    </r>
    <r>
      <rPr>
        <sz val="9.5"/>
        <rFont val="Calibri"/>
        <family val="2"/>
        <charset val="238"/>
      </rPr>
      <t>Rozebranie istniejących umocnień na skarpach kolidujacych z projektowaną kładką. 
Płyty ażurowe - około 15 m2
Kostka betonowa, dyble betonowe - około 5 m2
Beton - około 4 m3
Korytka skarpowe - 5 szt.</t>
    </r>
  </si>
  <si>
    <r>
      <rPr>
        <b/>
        <sz val="9.5"/>
        <rFont val="Calibri"/>
        <family val="2"/>
      </rPr>
      <t xml:space="preserve">Ustawienie krawężników betonowych 15x30 na
ławie betonowej z betonu C12/15
</t>
    </r>
    <r>
      <rPr>
        <sz val="9.5"/>
        <rFont val="Calibri"/>
        <family val="2"/>
      </rPr>
      <t>Ustawienie krawężników betonowych drogowych o wym. 15x30cm  na podsypce cementowo - piaskowej o gr. 5cm i ławie betonowej C12/15.</t>
    </r>
  </si>
  <si>
    <r>
      <rPr>
        <b/>
        <sz val="9.5"/>
        <rFont val="Calibri"/>
        <family val="2"/>
      </rPr>
      <t xml:space="preserve">Ustawienie obrzeży betonowych 30x8 na
podsybce z betonu C8/10
</t>
    </r>
    <r>
      <rPr>
        <sz val="9.5"/>
        <rFont val="Calibri"/>
        <family val="2"/>
      </rPr>
      <t>Ustawienie obrzeży betonowych o wym. 8x30cm na podsypce cementowo-piaskowej o gr. 3cm i ławie betonowej z betonu C12/15.</t>
    </r>
  </si>
  <si>
    <t>D.04.01.01.15</t>
  </si>
  <si>
    <r>
      <t xml:space="preserve">Wykonanie koryta mechanicznie wraz z profilowaniem i zagęszczaniem podłoża w gr. kat I-VI, głębok. koryta 15 cm
</t>
    </r>
    <r>
      <rPr>
        <sz val="9.5"/>
        <color rgb="FF000000"/>
        <rFont val="Calibri"/>
        <family val="2"/>
        <charset val="238"/>
        <scheme val="minor"/>
      </rPr>
      <t>Wykonanie koryta pod konstrukcję chodnika na dojściach do obiektu wraz z profilowaniem i zagęszczaniem podłoża w gr. kat. I-VI. Średnia głębokość korytowania 15 cm</t>
    </r>
  </si>
  <si>
    <r>
      <rPr>
        <b/>
        <sz val="9.5"/>
        <rFont val="Calibri"/>
        <family val="2"/>
      </rPr>
      <t xml:space="preserve">Wykonanie warstwy ulepszonego podłoża
</t>
    </r>
    <r>
      <rPr>
        <sz val="9.5"/>
        <rFont val="Calibri"/>
        <family val="2"/>
      </rPr>
      <t>Wykonanie warstwy ulepsoznego podłoża z gruntu stabilizowanego spoiwem hydraulicznym - stabilziacja z dowozu gr. warstwy 10 cm.</t>
    </r>
  </si>
  <si>
    <r>
      <rPr>
        <b/>
        <sz val="9.5"/>
        <rFont val="Calibri"/>
        <family val="2"/>
      </rPr>
      <t xml:space="preserve">Wykonanie podbudowy z kruszywa łamanego -
tłucznia kamiennego stabilizowanego mechannicznie
</t>
    </r>
    <r>
      <rPr>
        <sz val="9.5"/>
        <rFont val="Calibri"/>
        <family val="2"/>
      </rPr>
      <t>Wykonanie warstwy podbudowy z kruszywa łamnego 
0-32 mm stabilizowanego mechanicznie, średnia gr. w-wy po zagęszczeniu 15cm.</t>
    </r>
  </si>
  <si>
    <t>5.1.</t>
  </si>
  <si>
    <t>5.2.</t>
  </si>
  <si>
    <t>5.3.</t>
  </si>
  <si>
    <t>5.4.</t>
  </si>
  <si>
    <t>5.5.</t>
  </si>
  <si>
    <t>5.6.</t>
  </si>
  <si>
    <t>5.7.</t>
  </si>
  <si>
    <r>
      <rPr>
        <b/>
        <sz val="9.5"/>
        <rFont val="Calibri"/>
        <family val="2"/>
      </rPr>
      <t xml:space="preserve">Wykonanie chodników z kostki brukowej gr 6cm
na podsypce cem-piaskowej
</t>
    </r>
    <r>
      <rPr>
        <sz val="9.5"/>
        <rFont val="Calibri"/>
        <family val="2"/>
      </rPr>
      <t>Wykonanie chodników z betonowej kostki brukowej o grubości 6 cm. Kostka szara, ułożona na warstwie podsypki cementowo - piaskowej 1:4 gr. 5 cm, spoiny wypełnione piaskiem.</t>
    </r>
  </si>
  <si>
    <r>
      <rPr>
        <b/>
        <sz val="9.5"/>
        <rFont val="Calibri"/>
        <family val="2"/>
      </rPr>
      <t xml:space="preserve">Umocnienie dna i skarp betonowymiu płytami
ażurowymi typu krata
</t>
    </r>
    <r>
      <rPr>
        <sz val="9.5"/>
        <rFont val="Calibri"/>
        <family val="2"/>
      </rPr>
      <t>Umocnienie skarp płytami ażurowymi typu krata 60x40x8 cm lub zbliżone na podsypce cementowo-piaskowej gr. 10 cm.</t>
    </r>
  </si>
  <si>
    <t>D.07.06.02.13</t>
  </si>
  <si>
    <t>5.8.</t>
  </si>
  <si>
    <r>
      <rPr>
        <b/>
        <sz val="9.5"/>
        <rFont val="Calibri"/>
        <family val="2"/>
        <charset val="238"/>
        <scheme val="minor"/>
      </rPr>
      <t>Ustawienie barier ochronnych rurowych U-11a</t>
    </r>
    <r>
      <rPr>
        <sz val="9.5"/>
        <rFont val="Calibri"/>
        <family val="2"/>
        <charset val="238"/>
        <scheme val="minor"/>
      </rPr>
      <t xml:space="preserve">
Ustawienie barier ochronnych U-11 (wygrodzenia zabezpieczające ruch pieszych materiał cześciwo z demontażu) 
Elementu z demontażu - 8,0 m
Elementy nowe 6,0 m</t>
    </r>
  </si>
  <si>
    <r>
      <rPr>
        <b/>
        <sz val="9.5"/>
        <rFont val="Calibri"/>
        <family val="2"/>
        <charset val="238"/>
        <scheme val="minor"/>
      </rPr>
      <t xml:space="preserve">Ustawienie słupków wraz z przymocowaniem tarcz </t>
    </r>
    <r>
      <rPr>
        <sz val="9.5"/>
        <rFont val="Calibri"/>
        <family val="2"/>
        <charset val="238"/>
        <scheme val="minor"/>
      </rPr>
      <t xml:space="preserve">
Ustawienie słupków z rur stalowych dla znaków drogowych wraz z przymocowaniem tarcz:
A-7 z demontażu - 1szt.
U-9a znak nowy - 1 szt.</t>
    </r>
  </si>
  <si>
    <t>D.07.06.02.20</t>
  </si>
  <si>
    <t>5.9.</t>
  </si>
  <si>
    <r>
      <rPr>
        <b/>
        <sz val="9.5"/>
        <rFont val="Calibri"/>
        <family val="2"/>
      </rPr>
      <t xml:space="preserve">Umocnienie dna potoku
</t>
    </r>
    <r>
      <rPr>
        <i/>
        <sz val="9.5"/>
        <rFont val="Calibri"/>
        <family val="2"/>
      </rPr>
      <t xml:space="preserve">Umocnienie dna potoku narzutem kamiennym o grubości średniej 30 cm
</t>
    </r>
    <r>
      <rPr>
        <sz val="9.5"/>
        <rFont val="Calibri"/>
        <family val="2"/>
      </rPr>
      <t>((16,70*3,20)+2,8)*0,20</t>
    </r>
  </si>
  <si>
    <t>M.21.15.02.13</t>
  </si>
  <si>
    <t>M.21.20.10.11</t>
  </si>
  <si>
    <r>
      <t xml:space="preserve">Ławy fundamentowe z kruszywa łamanego
</t>
    </r>
    <r>
      <rPr>
        <i/>
        <sz val="9.5"/>
        <rFont val="Calibri"/>
        <family val="2"/>
        <charset val="238"/>
      </rPr>
      <t>Wykonanie ławy z kruszywa grubego 80-120 lub zbliżone gr. około 70 cm - wzmocnienie podłoża pod przyczołkami kładki</t>
    </r>
  </si>
  <si>
    <t>2.9.</t>
  </si>
  <si>
    <t>WARTOŚĆ ROBÓT NETTO</t>
  </si>
  <si>
    <t>PODATEK VAT 23%</t>
  </si>
  <si>
    <t>OGÓŁEM WARTOŚĆ KOSZTORYSOWA ROBÓT BRUTTO</t>
  </si>
  <si>
    <t>cena
jednostkowa [zł]</t>
  </si>
  <si>
    <r>
      <rPr>
        <b/>
        <sz val="9.5"/>
        <rFont val="Calibri"/>
        <family val="2"/>
      </rPr>
      <t xml:space="preserve">Umocnienie dna potoku
</t>
    </r>
    <r>
      <rPr>
        <i/>
        <sz val="9.5"/>
        <rFont val="Calibri"/>
        <family val="2"/>
      </rPr>
      <t xml:space="preserve">Umocnienie dna potoku narzutem kamiennym o grubości średniej 30 cm
</t>
    </r>
  </si>
  <si>
    <r>
      <rPr>
        <b/>
        <sz val="9.5"/>
        <rFont val="Calibri"/>
        <family val="2"/>
      </rPr>
      <t xml:space="preserve">Wykonanie materacy siatkowo kamiennych
</t>
    </r>
    <r>
      <rPr>
        <i/>
        <sz val="9.5"/>
        <rFont val="Calibri"/>
        <family val="2"/>
      </rPr>
      <t>Wykonanie materacy siatkowo-kamiennych
posadowionych na gruncie rodzimym, z wykonaniem niezbędnych robót ziemnych i profilowaniem skarp - roboty ziemne. Materace wykonywane na obu brzegach cieku 2m powyżej podstawy z koszy</t>
    </r>
  </si>
  <si>
    <t>1.2 KOSZTORYS OFERTOWY 
      I PRZEDMIAR ROBÓT</t>
  </si>
  <si>
    <r>
      <rPr>
        <b/>
        <sz val="9.5"/>
        <rFont val="Calibri"/>
        <family val="2"/>
      </rPr>
      <t xml:space="preserve">Motaż elementów prefabrykowanych
oporowych
</t>
    </r>
    <r>
      <rPr>
        <i/>
        <sz val="9.5"/>
        <rFont val="Calibri"/>
        <family val="2"/>
      </rPr>
      <t>zakup i montraż prefabrykowanych elementow
oporowych typy L o wymiarach 80 x 50 (pion x poziom), przed wbudowaniem elementy zabezpieczone antykorozyjnie poprzez dwukrotne malowanie powłoką z roztworu asfaltowego, elementy prefabrykowane ustawiane na podsypce cementowo-piaskowej o grubości min 10 cm</t>
    </r>
  </si>
  <si>
    <r>
      <rPr>
        <b/>
        <sz val="9.5"/>
        <rFont val="Calibri"/>
        <family val="2"/>
      </rPr>
      <t xml:space="preserve">Wykonanie i montaż konstrukcji stalowej
</t>
    </r>
    <r>
      <rPr>
        <sz val="9.5"/>
        <rFont val="Calibri"/>
        <family val="2"/>
        <charset val="238"/>
      </rPr>
      <t>W</t>
    </r>
    <r>
      <rPr>
        <i/>
        <sz val="9.5"/>
        <rFont val="Calibri"/>
        <family val="2"/>
      </rPr>
      <t xml:space="preserve">ykonanie i montaż stalowej konstrukcji nośnej z dźwigarów głownych w postaci 2 kształtowników
stalowych IPE 400 o wskaźniku wytrzymałości Wx
= 1160 cm3 stężonych 4 poprzecznicami z ceowników C280 z o wskaźniku wytrzymałości  Wx = 535 cm3, wraz ze stalowym kształtownikiem 50 x 40 x 5 służącym do oparacia pokładu drewnianego, całośc konstrukcji ze stali S235 zabezpieczonej antykorozyjnie zestawem malarskim wysokocynkowym o grubości minimum 200 µm wraz z warstwą nawierzchniową o odpowiedniej kolorystyce uzgodnionej z Inwestorem, pozycja dotyczy także montazu łozysk stalowych stycznych osadzanych w przyczółkach, wraz z kompletem srób montazowych, wg rysunków konstrukcyjnych
</t>
    </r>
    <r>
      <rPr>
        <sz val="9.5"/>
        <rFont val="Calibri"/>
        <family val="2"/>
      </rPr>
      <t>1,800+0,040</t>
    </r>
  </si>
  <si>
    <r>
      <rPr>
        <b/>
        <sz val="9.5"/>
        <rFont val="Calibri"/>
        <family val="2"/>
        <charset val="238"/>
        <scheme val="minor"/>
      </rPr>
      <t xml:space="preserve">Geodezyjna obsługa inwestycji
</t>
    </r>
    <r>
      <rPr>
        <i/>
        <sz val="9.5"/>
        <rFont val="Calibri"/>
        <family val="2"/>
        <charset val="238"/>
        <scheme val="minor"/>
      </rPr>
      <t>Wyznaczenie proj. obiektów i punktów wysokościowych w terenie. Wyznaczenie przebiegu istaniejacych i projektowanych sieci podziemnych. 
Kompleksowa obsługa geodezyjna inwestycji wraz z wykonaniem geodezyjnej inwentaryzacji powykonawczej.</t>
    </r>
    <r>
      <rPr>
        <b/>
        <i/>
        <sz val="9.5"/>
        <rFont val="Calibri"/>
        <family val="2"/>
        <charset val="238"/>
        <scheme val="minor"/>
      </rPr>
      <t xml:space="preserve"> 
</t>
    </r>
    <r>
      <rPr>
        <i/>
        <sz val="9.5"/>
        <rFont val="Calibri"/>
        <family val="2"/>
        <charset val="238"/>
        <scheme val="minor"/>
      </rPr>
      <t>Kładka dla pieszych - etap II inwestycji.</t>
    </r>
  </si>
  <si>
    <r>
      <rPr>
        <b/>
        <sz val="9.5"/>
        <rFont val="Calibri"/>
        <family val="2"/>
        <charset val="238"/>
        <scheme val="minor"/>
      </rPr>
      <t>Ustawienie barier ochronnych rurowych U-11a</t>
    </r>
    <r>
      <rPr>
        <sz val="9.5"/>
        <rFont val="Calibri"/>
        <family val="2"/>
        <charset val="238"/>
        <scheme val="minor"/>
      </rPr>
      <t xml:space="preserve">
Ustawienie barier ochronnych U-11 (wygrodzenia zabezpieczające ruch pieszych materiał cześciwo z demontażu) 
Elementy nowe 2,0 m</t>
    </r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</si>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</sst>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##\.##\.##\.00\."/>
    <numFmt numFmtId="166" formatCode="0#\.##\.##\.##\."/>
  </numFmts>
  <fonts count="40" x14ac:knownFonts="1">
    <font>
      <sz val="10"/>
      <color rgb="FF000000"/>
      <name val="Times New Roman"/>
      <charset val="204"/>
    </font>
    <font>
      <b/>
      <sz val="9.5"/>
      <name val="Calibri"/>
    </font>
    <font>
      <sz val="9.5"/>
      <name val="Calibri"/>
    </font>
    <font>
      <b/>
      <sz val="9.5"/>
      <color rgb="FF000000"/>
      <name val="Calibri"/>
      <family val="2"/>
    </font>
    <font>
      <sz val="9.5"/>
      <color rgb="FF000000"/>
      <name val="Calibri"/>
      <family val="2"/>
    </font>
    <font>
      <b/>
      <sz val="9.5"/>
      <name val="Calibri"/>
      <family val="2"/>
    </font>
    <font>
      <sz val="9.5"/>
      <name val="Calibri"/>
      <family val="2"/>
    </font>
    <font>
      <i/>
      <sz val="9.5"/>
      <name val="Calibri"/>
      <family val="2"/>
    </font>
    <font>
      <sz val="10"/>
      <color rgb="FF000000"/>
      <name val="Times New Roman"/>
      <charset val="204"/>
    </font>
    <font>
      <sz val="10"/>
      <name val="Arial CE"/>
      <charset val="238"/>
    </font>
    <font>
      <b/>
      <i/>
      <sz val="12"/>
      <name val="Arial"/>
      <family val="2"/>
      <charset val="238"/>
    </font>
    <font>
      <i/>
      <sz val="9"/>
      <name val="Arial"/>
      <family val="2"/>
      <charset val="238"/>
    </font>
    <font>
      <i/>
      <sz val="12"/>
      <name val="Arial"/>
      <family val="2"/>
      <charset val="238"/>
    </font>
    <font>
      <b/>
      <i/>
      <sz val="18"/>
      <color rgb="FF0070C0"/>
      <name val="Arial"/>
      <family val="2"/>
      <charset val="238"/>
    </font>
    <font>
      <b/>
      <sz val="16"/>
      <color rgb="FF0070C0"/>
      <name val="Arial CE"/>
      <charset val="238"/>
    </font>
    <font>
      <b/>
      <i/>
      <sz val="9"/>
      <name val="Arial"/>
      <family val="2"/>
      <charset val="238"/>
    </font>
    <font>
      <i/>
      <sz val="12"/>
      <color rgb="FF222222"/>
      <name val="Arial"/>
      <family val="2"/>
      <charset val="238"/>
    </font>
    <font>
      <i/>
      <sz val="10"/>
      <name val="Arial"/>
      <family val="2"/>
      <charset val="238"/>
    </font>
    <font>
      <sz val="10"/>
      <color theme="0" tint="-0.249977111117893"/>
      <name val="Arial CE"/>
      <charset val="238"/>
    </font>
    <font>
      <b/>
      <sz val="10"/>
      <color theme="0" tint="-0.249977111117893"/>
      <name val="Arial CE"/>
      <charset val="238"/>
    </font>
    <font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color theme="1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9.5"/>
      <name val="Calibri"/>
      <family val="2"/>
      <charset val="238"/>
    </font>
    <font>
      <i/>
      <sz val="9.5"/>
      <name val="Calibri"/>
      <family val="2"/>
      <charset val="238"/>
    </font>
    <font>
      <b/>
      <sz val="9.5"/>
      <name val="Calibri"/>
      <family val="2"/>
      <charset val="238"/>
      <scheme val="minor"/>
    </font>
    <font>
      <i/>
      <sz val="9.5"/>
      <name val="Calibri"/>
      <family val="2"/>
      <charset val="238"/>
      <scheme val="minor"/>
    </font>
    <font>
      <sz val="9.5"/>
      <name val="Calibri"/>
      <family val="2"/>
      <charset val="238"/>
      <scheme val="minor"/>
    </font>
    <font>
      <sz val="9.5"/>
      <name val="Calibri"/>
      <family val="2"/>
      <charset val="238"/>
    </font>
    <font>
      <b/>
      <sz val="11"/>
      <name val="Times New Roman"/>
      <family val="1"/>
      <charset val="238"/>
    </font>
    <font>
      <b/>
      <i/>
      <sz val="9.5"/>
      <name val="Calibri"/>
      <family val="2"/>
      <charset val="238"/>
      <scheme val="minor"/>
    </font>
    <font>
      <b/>
      <sz val="10"/>
      <color rgb="FFFF0000"/>
      <name val="Times New Roman"/>
      <family val="1"/>
      <charset val="238"/>
    </font>
    <font>
      <b/>
      <sz val="9.5"/>
      <color rgb="FF000000"/>
      <name val="Calibri"/>
      <family val="2"/>
      <charset val="238"/>
      <scheme val="minor"/>
    </font>
    <font>
      <sz val="9.5"/>
      <color rgb="FF000000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0"/>
      <color rgb="FF00000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CCCC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E7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A5A5A5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A5A5A5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5A5A5"/>
      </left>
      <right style="thin">
        <color rgb="FFA5A5A5"/>
      </right>
      <top style="thin">
        <color rgb="FF000000"/>
      </top>
      <bottom/>
      <diagonal/>
    </border>
    <border>
      <left style="thin">
        <color rgb="FFA5A5A5"/>
      </left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 style="thin">
        <color rgb="FFA5A5A5"/>
      </right>
      <top/>
      <bottom style="thin">
        <color rgb="FF000000"/>
      </bottom>
      <diagonal/>
    </border>
    <border>
      <left style="thin">
        <color rgb="FFA5A5A5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A5A5A5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A5A5A5"/>
      </right>
      <top/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rgb="FFA5A5A5"/>
      </left>
      <right/>
      <top/>
      <bottom/>
      <diagonal/>
    </border>
    <border>
      <left/>
      <right style="thin">
        <color rgb="FFA5A5A5"/>
      </right>
      <top/>
      <bottom/>
      <diagonal/>
    </border>
    <border>
      <left style="thin">
        <color rgb="FFA5A5A5"/>
      </left>
      <right style="thin">
        <color rgb="FF000000"/>
      </right>
      <top/>
      <bottom/>
      <diagonal/>
    </border>
    <border>
      <left style="thin">
        <color rgb="FFA5A5A5"/>
      </left>
      <right style="thin">
        <color rgb="FF000000"/>
      </right>
      <top style="thin">
        <color indexed="64"/>
      </top>
      <bottom/>
      <diagonal/>
    </border>
    <border>
      <left style="thin">
        <color rgb="FFA5A5A5"/>
      </left>
      <right style="thin">
        <color rgb="FF000000"/>
      </right>
      <top/>
      <bottom style="thin">
        <color indexed="64"/>
      </bottom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0" fontId="9" fillId="0" borderId="0"/>
    <xf numFmtId="0" fontId="21" fillId="0" borderId="0"/>
    <xf numFmtId="0" fontId="21" fillId="0" borderId="0"/>
  </cellStyleXfs>
  <cellXfs count="180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0" fillId="2" borderId="3" xfId="0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center" vertical="top" shrinkToFit="1"/>
    </xf>
    <xf numFmtId="2" fontId="4" fillId="0" borderId="3" xfId="0" applyNumberFormat="1" applyFont="1" applyBorder="1" applyAlignment="1">
      <alignment horizontal="center" vertical="top" shrinkToFit="1"/>
    </xf>
    <xf numFmtId="2" fontId="4" fillId="0" borderId="4" xfId="0" applyNumberFormat="1" applyFont="1" applyBorder="1" applyAlignment="1">
      <alignment horizontal="center" vertical="top" shrinkToFit="1"/>
    </xf>
    <xf numFmtId="0" fontId="9" fillId="0" borderId="0" xfId="2"/>
    <xf numFmtId="0" fontId="10" fillId="0" borderId="0" xfId="2" applyFont="1" applyAlignment="1">
      <alignment horizontal="justify" vertical="center"/>
    </xf>
    <xf numFmtId="0" fontId="9" fillId="0" borderId="7" xfId="2" applyBorder="1"/>
    <xf numFmtId="0" fontId="9" fillId="0" borderId="10" xfId="2" applyBorder="1"/>
    <xf numFmtId="0" fontId="11" fillId="0" borderId="0" xfId="2" applyFont="1" applyAlignment="1">
      <alignment vertical="center" wrapText="1"/>
    </xf>
    <xf numFmtId="0" fontId="9" fillId="0" borderId="11" xfId="2" applyBorder="1"/>
    <xf numFmtId="0" fontId="10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2" fillId="0" borderId="0" xfId="2" applyFont="1" applyAlignment="1">
      <alignment vertical="center" wrapText="1"/>
    </xf>
    <xf numFmtId="0" fontId="10" fillId="0" borderId="0" xfId="2" applyFont="1" applyAlignment="1">
      <alignment vertical="center"/>
    </xf>
    <xf numFmtId="0" fontId="15" fillId="3" borderId="12" xfId="2" applyFont="1" applyFill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9" fillId="0" borderId="15" xfId="2" applyBorder="1"/>
    <xf numFmtId="0" fontId="9" fillId="0" borderId="16" xfId="2" applyBorder="1"/>
    <xf numFmtId="0" fontId="9" fillId="0" borderId="17" xfId="2" applyBorder="1"/>
    <xf numFmtId="4" fontId="18" fillId="0" borderId="0" xfId="2" applyNumberFormat="1" applyFont="1"/>
    <xf numFmtId="0" fontId="18" fillId="0" borderId="0" xfId="2" applyFont="1"/>
    <xf numFmtId="0" fontId="19" fillId="0" borderId="0" xfId="2" applyFont="1" applyAlignment="1">
      <alignment horizontal="center"/>
    </xf>
    <xf numFmtId="0" fontId="18" fillId="0" borderId="16" xfId="2" applyFont="1" applyBorder="1"/>
    <xf numFmtId="0" fontId="19" fillId="0" borderId="0" xfId="2" quotePrefix="1" applyFont="1" applyAlignment="1">
      <alignment horizontal="center"/>
    </xf>
    <xf numFmtId="16" fontId="19" fillId="0" borderId="0" xfId="2" quotePrefix="1" applyNumberFormat="1" applyFont="1" applyAlignment="1">
      <alignment horizontal="center"/>
    </xf>
    <xf numFmtId="0" fontId="19" fillId="0" borderId="0" xfId="2" applyFont="1"/>
    <xf numFmtId="0" fontId="18" fillId="0" borderId="0" xfId="2" applyFont="1" applyAlignment="1">
      <alignment horizontal="center"/>
    </xf>
    <xf numFmtId="0" fontId="18" fillId="4" borderId="0" xfId="2" applyFont="1" applyFill="1"/>
    <xf numFmtId="0" fontId="18" fillId="0" borderId="0" xfId="2" applyFont="1" applyAlignment="1">
      <alignment horizontal="right"/>
    </xf>
    <xf numFmtId="14" fontId="9" fillId="0" borderId="0" xfId="2" quotePrefix="1" applyNumberFormat="1"/>
    <xf numFmtId="0" fontId="9" fillId="0" borderId="0" xfId="2" quotePrefix="1"/>
    <xf numFmtId="0" fontId="9" fillId="5" borderId="0" xfId="2" applyFill="1"/>
    <xf numFmtId="2" fontId="9" fillId="0" borderId="0" xfId="2" applyNumberFormat="1"/>
    <xf numFmtId="0" fontId="20" fillId="0" borderId="0" xfId="2" applyFont="1"/>
    <xf numFmtId="0" fontId="9" fillId="0" borderId="0" xfId="2" applyAlignment="1">
      <alignment wrapText="1"/>
    </xf>
    <xf numFmtId="165" fontId="22" fillId="0" borderId="12" xfId="3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center" vertical="top" shrinkToFit="1"/>
    </xf>
    <xf numFmtId="16" fontId="3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4" fillId="7" borderId="12" xfId="4" applyFont="1" applyFill="1" applyBorder="1" applyAlignment="1">
      <alignment horizontal="center" vertical="center" wrapText="1"/>
    </xf>
    <xf numFmtId="166" fontId="32" fillId="0" borderId="0" xfId="4" applyNumberFormat="1" applyFont="1" applyAlignment="1">
      <alignment vertical="center" wrapText="1"/>
    </xf>
    <xf numFmtId="166" fontId="32" fillId="0" borderId="0" xfId="4" applyNumberFormat="1" applyFont="1" applyAlignment="1">
      <alignment horizontal="left" vertical="center" wrapText="1"/>
    </xf>
    <xf numFmtId="0" fontId="0" fillId="0" borderId="21" xfId="0" applyBorder="1" applyAlignment="1">
      <alignment horizontal="center" vertical="top" wrapText="1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top" wrapText="1"/>
    </xf>
    <xf numFmtId="0" fontId="0" fillId="2" borderId="24" xfId="0" applyFill="1" applyBorder="1" applyAlignment="1">
      <alignment horizontal="left" vertical="center" wrapText="1"/>
    </xf>
    <xf numFmtId="0" fontId="34" fillId="0" borderId="0" xfId="0" applyFont="1" applyAlignment="1">
      <alignment horizontal="left" vertical="top"/>
    </xf>
    <xf numFmtId="0" fontId="31" fillId="0" borderId="3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2" borderId="21" xfId="0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center" vertical="top" wrapText="1"/>
    </xf>
    <xf numFmtId="2" fontId="4" fillId="0" borderId="23" xfId="0" applyNumberFormat="1" applyFont="1" applyBorder="1" applyAlignment="1">
      <alignment horizontal="center" vertical="top" shrinkToFit="1"/>
    </xf>
    <xf numFmtId="0" fontId="2" fillId="0" borderId="12" xfId="0" applyFont="1" applyBorder="1" applyAlignment="1">
      <alignment horizontal="left" vertical="top" wrapText="1"/>
    </xf>
    <xf numFmtId="0" fontId="35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2" fontId="4" fillId="0" borderId="12" xfId="0" applyNumberFormat="1" applyFont="1" applyBorder="1" applyAlignment="1">
      <alignment horizontal="center" vertical="top" shrinkToFit="1"/>
    </xf>
    <xf numFmtId="1" fontId="3" fillId="2" borderId="25" xfId="0" applyNumberFormat="1" applyFont="1" applyFill="1" applyBorder="1" applyAlignment="1">
      <alignment horizontal="center" vertical="top" shrinkToFit="1"/>
    </xf>
    <xf numFmtId="0" fontId="6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31" fillId="0" borderId="12" xfId="0" applyFont="1" applyBorder="1" applyAlignment="1">
      <alignment horizontal="left" vertical="top" wrapText="1" indent="1"/>
    </xf>
    <xf numFmtId="0" fontId="31" fillId="0" borderId="12" xfId="0" quotePrefix="1" applyFont="1" applyBorder="1" applyAlignment="1">
      <alignment horizontal="left" vertical="top" wrapText="1"/>
    </xf>
    <xf numFmtId="0" fontId="31" fillId="0" borderId="12" xfId="0" applyFont="1" applyBorder="1" applyAlignment="1">
      <alignment horizontal="left" vertical="top" wrapText="1"/>
    </xf>
    <xf numFmtId="0" fontId="31" fillId="0" borderId="12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1" fontId="3" fillId="2" borderId="28" xfId="0" applyNumberFormat="1" applyFont="1" applyFill="1" applyBorder="1" applyAlignment="1">
      <alignment horizontal="center" vertical="top" shrinkToFit="1"/>
    </xf>
    <xf numFmtId="0" fontId="0" fillId="2" borderId="29" xfId="0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 indent="1"/>
    </xf>
    <xf numFmtId="0" fontId="26" fillId="0" borderId="12" xfId="0" applyFont="1" applyBorder="1" applyAlignment="1">
      <alignment horizontal="left" vertical="top" wrapText="1"/>
    </xf>
    <xf numFmtId="0" fontId="37" fillId="0" borderId="12" xfId="3" applyFont="1" applyBorder="1" applyAlignment="1">
      <alignment horizontal="center" vertical="center" wrapText="1"/>
    </xf>
    <xf numFmtId="4" fontId="37" fillId="0" borderId="12" xfId="3" applyNumberFormat="1" applyFont="1" applyBorder="1" applyAlignment="1">
      <alignment horizontal="center" vertical="center"/>
    </xf>
    <xf numFmtId="0" fontId="30" fillId="0" borderId="12" xfId="3" applyFont="1" applyBorder="1" applyAlignment="1">
      <alignment horizontal="left" vertical="center" wrapText="1"/>
    </xf>
    <xf numFmtId="0" fontId="0" fillId="0" borderId="25" xfId="0" applyBorder="1" applyAlignment="1">
      <alignment horizontal="left" vertical="top" wrapText="1"/>
    </xf>
    <xf numFmtId="0" fontId="0" fillId="2" borderId="2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23" fillId="0" borderId="0" xfId="4" applyFont="1" applyAlignment="1">
      <alignment vertical="center" wrapText="1"/>
    </xf>
    <xf numFmtId="0" fontId="23" fillId="0" borderId="0" xfId="4" applyFont="1" applyAlignment="1">
      <alignment horizontal="center" vertical="center" wrapText="1"/>
    </xf>
    <xf numFmtId="43" fontId="38" fillId="0" borderId="0" xfId="1" applyFont="1" applyFill="1" applyBorder="1" applyAlignment="1">
      <alignment vertical="center"/>
    </xf>
    <xf numFmtId="0" fontId="6" fillId="0" borderId="12" xfId="0" applyFont="1" applyBorder="1" applyAlignment="1">
      <alignment horizontal="center" vertical="top" wrapText="1"/>
    </xf>
    <xf numFmtId="16" fontId="31" fillId="0" borderId="12" xfId="0" applyNumberFormat="1" applyFont="1" applyBorder="1" applyAlignment="1">
      <alignment horizontal="center" vertical="top" wrapText="1"/>
    </xf>
    <xf numFmtId="43" fontId="2" fillId="0" borderId="21" xfId="1" applyFont="1" applyBorder="1" applyAlignment="1">
      <alignment horizontal="center" vertical="center" wrapText="1"/>
    </xf>
    <xf numFmtId="43" fontId="2" fillId="0" borderId="22" xfId="1" applyFont="1" applyBorder="1" applyAlignment="1">
      <alignment horizontal="left" vertical="center" wrapText="1"/>
    </xf>
    <xf numFmtId="43" fontId="0" fillId="2" borderId="21" xfId="1" applyFont="1" applyFill="1" applyBorder="1" applyAlignment="1">
      <alignment horizontal="center" vertical="center" wrapText="1"/>
    </xf>
    <xf numFmtId="43" fontId="0" fillId="2" borderId="21" xfId="1" applyFont="1" applyFill="1" applyBorder="1" applyAlignment="1">
      <alignment horizontal="left" vertical="center" wrapText="1"/>
    </xf>
    <xf numFmtId="43" fontId="0" fillId="2" borderId="22" xfId="1" applyFont="1" applyFill="1" applyBorder="1" applyAlignment="1">
      <alignment horizontal="left" vertical="center" wrapText="1"/>
    </xf>
    <xf numFmtId="43" fontId="0" fillId="2" borderId="29" xfId="1" applyFont="1" applyFill="1" applyBorder="1" applyAlignment="1">
      <alignment horizontal="center" vertical="center" wrapText="1"/>
    </xf>
    <xf numFmtId="43" fontId="0" fillId="2" borderId="29" xfId="1" applyFont="1" applyFill="1" applyBorder="1" applyAlignment="1">
      <alignment horizontal="left" vertical="center" wrapText="1"/>
    </xf>
    <xf numFmtId="43" fontId="0" fillId="2" borderId="32" xfId="1" applyFont="1" applyFill="1" applyBorder="1" applyAlignment="1">
      <alignment horizontal="left" vertical="center" wrapText="1"/>
    </xf>
    <xf numFmtId="43" fontId="37" fillId="0" borderId="12" xfId="1" applyFont="1" applyBorder="1" applyAlignment="1">
      <alignment horizontal="center" vertical="center"/>
    </xf>
    <xf numFmtId="0" fontId="30" fillId="0" borderId="12" xfId="0" applyFont="1" applyBorder="1" applyAlignment="1">
      <alignment horizontal="left" vertical="top" wrapText="1"/>
    </xf>
    <xf numFmtId="1" fontId="3" fillId="2" borderId="25" xfId="0" applyNumberFormat="1" applyFont="1" applyFill="1" applyBorder="1" applyAlignment="1">
      <alignment horizontal="center" vertical="center" shrinkToFit="1"/>
    </xf>
    <xf numFmtId="0" fontId="1" fillId="2" borderId="21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1" fontId="3" fillId="2" borderId="28" xfId="0" applyNumberFormat="1" applyFont="1" applyFill="1" applyBorder="1" applyAlignment="1">
      <alignment horizontal="center" vertical="center" shrinkToFit="1"/>
    </xf>
    <xf numFmtId="43" fontId="6" fillId="0" borderId="21" xfId="1" applyFont="1" applyBorder="1" applyAlignment="1">
      <alignment horizontal="center" vertical="center" wrapText="1"/>
    </xf>
    <xf numFmtId="43" fontId="0" fillId="0" borderId="12" xfId="1" applyFont="1" applyBorder="1" applyAlignment="1">
      <alignment horizontal="left" vertical="center" wrapText="1"/>
    </xf>
    <xf numFmtId="43" fontId="0" fillId="0" borderId="12" xfId="1" applyFont="1" applyBorder="1" applyAlignment="1">
      <alignment horizontal="left" vertical="center"/>
    </xf>
    <xf numFmtId="43" fontId="0" fillId="0" borderId="0" xfId="1" applyFont="1" applyAlignment="1">
      <alignment horizontal="left" vertical="center"/>
    </xf>
    <xf numFmtId="43" fontId="4" fillId="0" borderId="12" xfId="1" applyFont="1" applyBorder="1" applyAlignment="1">
      <alignment horizontal="center" vertical="center" shrinkToFit="1"/>
    </xf>
    <xf numFmtId="43" fontId="0" fillId="0" borderId="0" xfId="1" applyFont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3" fontId="39" fillId="0" borderId="12" xfId="1" applyFont="1" applyBorder="1" applyAlignment="1">
      <alignment horizontal="left" vertical="center" wrapText="1"/>
    </xf>
    <xf numFmtId="43" fontId="39" fillId="0" borderId="4" xfId="1" applyFont="1" applyBorder="1" applyAlignment="1">
      <alignment horizontal="left" vertical="center" wrapText="1"/>
    </xf>
    <xf numFmtId="43" fontId="0" fillId="2" borderId="33" xfId="1" applyFont="1" applyFill="1" applyBorder="1" applyAlignment="1">
      <alignment horizontal="left" vertical="center" wrapText="1"/>
    </xf>
    <xf numFmtId="43" fontId="0" fillId="2" borderId="34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5" fillId="6" borderId="18" xfId="4" applyFont="1" applyFill="1" applyBorder="1" applyAlignment="1">
      <alignment horizontal="center" vertical="center" wrapText="1"/>
    </xf>
    <xf numFmtId="0" fontId="25" fillId="6" borderId="19" xfId="4" applyFont="1" applyFill="1" applyBorder="1" applyAlignment="1">
      <alignment horizontal="center" vertical="center" wrapText="1"/>
    </xf>
    <xf numFmtId="166" fontId="32" fillId="7" borderId="12" xfId="4" applyNumberFormat="1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left" vertical="top" wrapText="1"/>
    </xf>
    <xf numFmtId="0" fontId="1" fillId="2" borderId="31" xfId="0" applyFont="1" applyFill="1" applyBorder="1" applyAlignment="1">
      <alignment horizontal="left" vertical="top" wrapText="1"/>
    </xf>
    <xf numFmtId="0" fontId="11" fillId="0" borderId="8" xfId="2" applyFont="1" applyBorder="1" applyAlignment="1">
      <alignment vertical="center" wrapText="1"/>
    </xf>
    <xf numFmtId="0" fontId="11" fillId="0" borderId="0" xfId="2" applyFont="1" applyAlignment="1">
      <alignment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10" fillId="0" borderId="11" xfId="2" applyFont="1" applyBorder="1" applyAlignment="1">
      <alignment horizontal="left" vertical="center" wrapText="1"/>
    </xf>
    <xf numFmtId="0" fontId="10" fillId="0" borderId="0" xfId="2" applyFont="1" applyAlignment="1">
      <alignment horizontal="justify" vertical="center" wrapText="1"/>
    </xf>
    <xf numFmtId="0" fontId="11" fillId="0" borderId="0" xfId="2" applyFont="1" applyAlignment="1">
      <alignment horizontal="left" vertical="center" wrapText="1"/>
    </xf>
    <xf numFmtId="0" fontId="10" fillId="0" borderId="0" xfId="2" applyFont="1" applyAlignment="1">
      <alignment horizontal="left" vertical="center"/>
    </xf>
    <xf numFmtId="0" fontId="10" fillId="0" borderId="11" xfId="2" applyFont="1" applyBorder="1" applyAlignment="1">
      <alignment horizontal="left" vertical="center"/>
    </xf>
    <xf numFmtId="0" fontId="14" fillId="0" borderId="0" xfId="2" applyFont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15" fillId="3" borderId="12" xfId="2" applyFont="1" applyFill="1" applyBorder="1" applyAlignment="1">
      <alignment horizontal="center" vertical="center" wrapText="1"/>
    </xf>
    <xf numFmtId="0" fontId="15" fillId="3" borderId="13" xfId="2" applyFont="1" applyFill="1" applyBorder="1" applyAlignment="1">
      <alignment horizontal="center" vertical="center" wrapText="1"/>
    </xf>
    <xf numFmtId="0" fontId="15" fillId="3" borderId="14" xfId="2" applyFont="1" applyFill="1" applyBorder="1" applyAlignment="1">
      <alignment horizontal="center" vertical="top" wrapText="1"/>
    </xf>
    <xf numFmtId="0" fontId="19" fillId="0" borderId="0" xfId="2" applyFont="1" applyAlignment="1">
      <alignment horizontal="center"/>
    </xf>
    <xf numFmtId="0" fontId="11" fillId="3" borderId="12" xfId="2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16" xfId="2" applyFont="1" applyBorder="1" applyAlignment="1">
      <alignment horizontal="center" vertical="center" wrapText="1"/>
    </xf>
    <xf numFmtId="0" fontId="11" fillId="0" borderId="17" xfId="2" applyFont="1" applyBorder="1" applyAlignment="1">
      <alignment horizontal="center" vertical="center" wrapText="1"/>
    </xf>
    <xf numFmtId="17" fontId="11" fillId="0" borderId="12" xfId="2" applyNumberFormat="1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49" fontId="17" fillId="0" borderId="0" xfId="2" applyNumberFormat="1" applyFont="1" applyAlignment="1">
      <alignment horizontal="center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3" fillId="8" borderId="12" xfId="4" applyFont="1" applyFill="1" applyBorder="1" applyAlignment="1">
      <alignment horizontal="right" vertical="center" wrapText="1"/>
    </xf>
    <xf numFmtId="43" fontId="23" fillId="8" borderId="12" xfId="1" applyFont="1" applyFill="1" applyBorder="1" applyAlignment="1">
      <alignment vertical="center" wrapText="1"/>
    </xf>
    <xf numFmtId="0" fontId="25" fillId="8" borderId="18" xfId="4" applyFont="1" applyFill="1" applyBorder="1" applyAlignment="1">
      <alignment horizontal="center" vertical="center" wrapText="1"/>
    </xf>
    <xf numFmtId="0" fontId="25" fillId="8" borderId="19" xfId="4" applyFont="1" applyFill="1" applyBorder="1" applyAlignment="1">
      <alignment horizontal="center" vertical="center" wrapText="1"/>
    </xf>
  </cellXfs>
  <cellStyles count="5">
    <cellStyle name="Dziesiętny" xfId="1" builtinId="3"/>
    <cellStyle name="Normalny" xfId="0" builtinId="0"/>
    <cellStyle name="Normalny 2" xfId="2" xr:uid="{BFD08A30-CF70-4518-A883-3B9BCDFDDD19}"/>
    <cellStyle name="Normalny_Tabela zbiorcza cz.1 (0030-0035)" xfId="4" xr:uid="{37B2BB27-451E-4E2C-A5C7-7847F2BAC5DF}"/>
    <cellStyle name="Normalny_Wzór tabeli 2" xfId="3" xr:uid="{28B03D4B-AA3C-48C8-8DEA-24A8136ED5A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14</xdr:col>
      <xdr:colOff>304800</xdr:colOff>
      <xdr:row>24</xdr:row>
      <xdr:rowOff>38100</xdr:rowOff>
    </xdr:to>
    <xdr:sp macro="" textlink="">
      <xdr:nvSpPr>
        <xdr:cNvPr id="2" name="AutoShape 2" descr="Herb Nowej Sarzyny – Wikipedia, wolna encyklopedia">
          <a:extLst>
            <a:ext uri="{FF2B5EF4-FFF2-40B4-BE49-F238E27FC236}">
              <a16:creationId xmlns:a16="http://schemas.microsoft.com/office/drawing/2014/main" id="{25F322CF-1B59-423E-BD33-74A66FC4C7AF}"/>
            </a:ext>
          </a:extLst>
        </xdr:cNvPr>
        <xdr:cNvSpPr>
          <a:spLocks noChangeAspect="1" noChangeArrowheads="1"/>
        </xdr:cNvSpPr>
      </xdr:nvSpPr>
      <xdr:spPr bwMode="auto">
        <a:xfrm>
          <a:off x="8534400" y="606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21</xdr:row>
      <xdr:rowOff>76200</xdr:rowOff>
    </xdr:from>
    <xdr:to>
      <xdr:col>9</xdr:col>
      <xdr:colOff>191327</xdr:colOff>
      <xdr:row>25</xdr:row>
      <xdr:rowOff>133970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4F2A407-15F1-4E93-9663-DFC3A668E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5572125"/>
          <a:ext cx="819977" cy="1086470"/>
        </a:xfrm>
        <a:prstGeom prst="rect">
          <a:avLst/>
        </a:prstGeom>
      </xdr:spPr>
    </xdr:pic>
    <xdr:clientData/>
  </xdr:twoCellAnchor>
  <xdr:twoCellAnchor editAs="oneCell">
    <xdr:from>
      <xdr:col>10</xdr:col>
      <xdr:colOff>600075</xdr:colOff>
      <xdr:row>31</xdr:row>
      <xdr:rowOff>114300</xdr:rowOff>
    </xdr:from>
    <xdr:to>
      <xdr:col>11</xdr:col>
      <xdr:colOff>438150</xdr:colOff>
      <xdr:row>33</xdr:row>
      <xdr:rowOff>38100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69A7E4B5-E7E4-4B45-85FF-98902EDFD5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-2689" b="-2689"/>
        <a:stretch/>
      </xdr:blipFill>
      <xdr:spPr bwMode="auto">
        <a:xfrm>
          <a:off x="6696075" y="7905750"/>
          <a:ext cx="447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2022\2205%20Droga%20na%20Rz&#261;dkowskiego\07_PW\Rz&#261;dkowski%20INWESTORSKI.xlsx" TargetMode="External"/><Relationship Id="rId1" Type="http://schemas.openxmlformats.org/officeDocument/2006/relationships/externalLinkPath" Target="file:///X:\2022\2205%20Droga%20na%20Rz&#261;dkowskiego\07_PW\Rz&#261;dkowski%20INWESTORSK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O2"/>
      <sheetName val="KO_1"/>
      <sheetName val="KO_4"/>
      <sheetName val="PRZEKŁADKA KWALIFIKOWANE"/>
      <sheetName val="PRZEKŁADKA NIEKWALIFIKOWANE"/>
      <sheetName val="strona tyt KI"/>
      <sheetName val="KI1"/>
      <sheetName val="INWESTORSKI"/>
      <sheetName val="strona tyt PRKO"/>
      <sheetName val="KI4-STARE"/>
      <sheetName val="KO4-STARE"/>
      <sheetName val="KI_4"/>
      <sheetName val="PR2_ZRID"/>
      <sheetName val="PRZEKŁADKA KWALIFIKOWANE (2)"/>
      <sheetName val="1.2.3. Zjazdy indywidualne"/>
      <sheetName val="1.2.3. Zjazdy indywidualne (2)"/>
      <sheetName val="4.Zdjęcie humusu"/>
      <sheetName val="5. Humusowanie"/>
      <sheetName val="6.Wykopy-Nasypy"/>
      <sheetName val="7.Koryto"/>
      <sheetName val="8.odcinająca"/>
      <sheetName val="9.wiążąca"/>
      <sheetName val="10.ścieralna"/>
      <sheetName val="Arkusz1"/>
    </sheetNames>
    <sheetDataSet>
      <sheetData sheetId="0"/>
      <sheetData sheetId="1"/>
      <sheetData sheetId="2"/>
      <sheetData sheetId="3"/>
      <sheetData sheetId="4"/>
      <sheetData sheetId="5">
        <row r="22">
          <cell r="D22" t="str">
            <v>GMINA WIELOPOLE SKRZYŃSKIE
WIELOPOLE SKRZYŃSKIE 200
39-110 WIELOPOLE SKRZYŃSKIE</v>
          </cell>
        </row>
      </sheetData>
      <sheetData sheetId="6"/>
      <sheetData sheetId="7">
        <row r="113">
          <cell r="K113">
            <v>782924.52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45F70-81A5-43E5-8E28-5D0647F61D28}">
  <sheetPr codeName="Arkusz1">
    <pageSetUpPr fitToPage="1"/>
  </sheetPr>
  <dimension ref="A1:Y262"/>
  <sheetViews>
    <sheetView view="pageBreakPreview" topLeftCell="A3" zoomScale="115" zoomScaleNormal="100" zoomScaleSheetLayoutView="115" workbookViewId="0">
      <selection activeCell="L10" sqref="L10"/>
    </sheetView>
  </sheetViews>
  <sheetFormatPr defaultRowHeight="12.75" x14ac:dyDescent="0.2"/>
  <cols>
    <col min="1" max="1" width="5.5" style="12" customWidth="1"/>
    <col min="2" max="2" width="10.6640625" style="12" customWidth="1"/>
    <col min="3" max="3" width="12.1640625" style="12" customWidth="1"/>
    <col min="4" max="4" width="10.6640625" style="12" customWidth="1"/>
    <col min="5" max="7" width="9.33203125" style="12"/>
    <col min="8" max="8" width="10.5" style="12" customWidth="1"/>
    <col min="9" max="9" width="12.83203125" style="12" customWidth="1"/>
    <col min="10" max="10" width="12.1640625" style="12" customWidth="1"/>
    <col min="11" max="14" width="9.33203125" style="12"/>
    <col min="15" max="15" width="12.5" style="12" bestFit="1" customWidth="1"/>
    <col min="16" max="16384" width="9.33203125" style="12"/>
  </cols>
  <sheetData>
    <row r="1" spans="1:10" ht="15" hidden="1" x14ac:dyDescent="0.2">
      <c r="B1" s="13"/>
    </row>
    <row r="2" spans="1:10" ht="15" hidden="1" x14ac:dyDescent="0.2">
      <c r="B2" s="13"/>
    </row>
    <row r="3" spans="1:10" ht="15" x14ac:dyDescent="0.2">
      <c r="B3" s="13"/>
    </row>
    <row r="4" spans="1:10" ht="15" x14ac:dyDescent="0.2">
      <c r="B4" s="13"/>
    </row>
    <row r="5" spans="1:10" ht="53.25" customHeight="1" x14ac:dyDescent="0.2">
      <c r="A5" s="14"/>
      <c r="B5" s="145" t="s">
        <v>38</v>
      </c>
      <c r="C5" s="145"/>
      <c r="D5" s="147" t="s">
        <v>39</v>
      </c>
      <c r="E5" s="147"/>
      <c r="F5" s="147"/>
      <c r="G5" s="147"/>
      <c r="H5" s="147"/>
      <c r="I5" s="147"/>
      <c r="J5" s="148"/>
    </row>
    <row r="6" spans="1:10" ht="12.75" hidden="1" customHeight="1" x14ac:dyDescent="0.2">
      <c r="A6" s="15"/>
      <c r="B6" s="146"/>
      <c r="C6" s="146"/>
      <c r="D6" s="149"/>
      <c r="E6" s="149"/>
      <c r="F6" s="149"/>
      <c r="G6" s="149"/>
      <c r="H6" s="149"/>
      <c r="I6" s="149"/>
      <c r="J6" s="150"/>
    </row>
    <row r="7" spans="1:10" ht="60.75" customHeight="1" x14ac:dyDescent="0.2">
      <c r="A7" s="15"/>
      <c r="B7" s="146" t="s">
        <v>40</v>
      </c>
      <c r="C7" s="146"/>
      <c r="D7" s="151" t="s">
        <v>103</v>
      </c>
      <c r="E7" s="151"/>
      <c r="F7" s="151"/>
      <c r="G7" s="151"/>
      <c r="H7" s="151"/>
      <c r="I7" s="151"/>
      <c r="J7" s="152"/>
    </row>
    <row r="8" spans="1:10" ht="26.25" customHeight="1" x14ac:dyDescent="0.2">
      <c r="A8" s="15"/>
      <c r="B8" s="146"/>
      <c r="C8" s="146"/>
      <c r="D8" s="151"/>
      <c r="E8" s="151"/>
      <c r="F8" s="151"/>
      <c r="G8" s="151"/>
      <c r="H8" s="151"/>
      <c r="I8" s="151"/>
      <c r="J8" s="152"/>
    </row>
    <row r="9" spans="1:10" ht="46.5" customHeight="1" x14ac:dyDescent="0.2">
      <c r="A9" s="15"/>
      <c r="B9" s="146" t="s">
        <v>41</v>
      </c>
      <c r="C9" s="146"/>
      <c r="D9" s="151" t="s">
        <v>42</v>
      </c>
      <c r="E9" s="151"/>
      <c r="F9" s="151"/>
      <c r="G9" s="151"/>
      <c r="H9" s="151"/>
      <c r="I9" s="151"/>
      <c r="J9" s="152"/>
    </row>
    <row r="10" spans="1:10" ht="51" customHeight="1" x14ac:dyDescent="0.2">
      <c r="A10" s="15"/>
      <c r="B10" s="146"/>
      <c r="C10" s="146"/>
      <c r="D10" s="151" t="s">
        <v>104</v>
      </c>
      <c r="E10" s="151"/>
      <c r="F10" s="151"/>
      <c r="G10" s="151"/>
      <c r="H10" s="151"/>
      <c r="I10" s="151"/>
      <c r="J10" s="152"/>
    </row>
    <row r="11" spans="1:10" ht="15" hidden="1" customHeight="1" x14ac:dyDescent="0.2">
      <c r="A11" s="15"/>
      <c r="B11" s="146"/>
      <c r="C11" s="146"/>
      <c r="D11" s="151"/>
      <c r="E11" s="151"/>
      <c r="F11" s="151"/>
      <c r="G11" s="151"/>
      <c r="H11" s="151"/>
      <c r="I11" s="151"/>
      <c r="J11" s="152"/>
    </row>
    <row r="12" spans="1:10" ht="17.25" customHeight="1" x14ac:dyDescent="0.2">
      <c r="A12" s="15"/>
      <c r="B12" s="146"/>
      <c r="C12" s="146"/>
      <c r="D12" s="151"/>
      <c r="E12" s="151"/>
      <c r="F12" s="151"/>
      <c r="G12" s="151"/>
      <c r="H12" s="151"/>
      <c r="I12" s="151"/>
      <c r="J12" s="152"/>
    </row>
    <row r="13" spans="1:10" ht="15" hidden="1" customHeight="1" x14ac:dyDescent="0.2">
      <c r="A13" s="15"/>
      <c r="B13" s="146"/>
      <c r="C13" s="146"/>
      <c r="D13" s="151"/>
      <c r="E13" s="151"/>
      <c r="F13" s="151"/>
      <c r="G13" s="151"/>
      <c r="H13" s="151"/>
      <c r="I13" s="151"/>
      <c r="J13" s="152"/>
    </row>
    <row r="14" spans="1:10" hidden="1" x14ac:dyDescent="0.2">
      <c r="A14" s="15"/>
      <c r="B14" s="146" t="s">
        <v>43</v>
      </c>
      <c r="C14" s="146"/>
      <c r="D14" s="153">
        <v>911</v>
      </c>
      <c r="E14" s="153"/>
      <c r="F14" s="153"/>
      <c r="J14" s="17"/>
    </row>
    <row r="15" spans="1:10" hidden="1" x14ac:dyDescent="0.2">
      <c r="A15" s="15"/>
      <c r="B15" s="146"/>
      <c r="C15" s="146"/>
      <c r="D15" s="153"/>
      <c r="E15" s="153"/>
      <c r="F15" s="153"/>
      <c r="J15" s="17"/>
    </row>
    <row r="16" spans="1:10" hidden="1" x14ac:dyDescent="0.2">
      <c r="A16" s="15"/>
      <c r="B16" s="146"/>
      <c r="C16" s="146"/>
      <c r="D16" s="153"/>
      <c r="E16" s="153"/>
      <c r="F16" s="153"/>
      <c r="J16" s="17"/>
    </row>
    <row r="17" spans="1:10" ht="12.75" customHeight="1" x14ac:dyDescent="0.2">
      <c r="A17" s="15"/>
      <c r="B17" s="154" t="s">
        <v>44</v>
      </c>
      <c r="C17" s="154"/>
      <c r="D17" s="151" t="s">
        <v>105</v>
      </c>
      <c r="E17" s="155"/>
      <c r="F17" s="155"/>
      <c r="G17" s="155"/>
      <c r="H17" s="155"/>
      <c r="I17" s="155"/>
      <c r="J17" s="156"/>
    </row>
    <row r="18" spans="1:10" ht="12.75" customHeight="1" x14ac:dyDescent="0.2">
      <c r="A18" s="15"/>
      <c r="B18" s="154"/>
      <c r="C18" s="154"/>
      <c r="D18" s="155"/>
      <c r="E18" s="155"/>
      <c r="F18" s="155"/>
      <c r="G18" s="155"/>
      <c r="H18" s="155"/>
      <c r="I18" s="155"/>
      <c r="J18" s="156"/>
    </row>
    <row r="19" spans="1:10" ht="12.75" customHeight="1" x14ac:dyDescent="0.2">
      <c r="A19" s="15"/>
      <c r="B19" s="154"/>
      <c r="C19" s="154"/>
      <c r="D19" s="155"/>
      <c r="E19" s="155"/>
      <c r="F19" s="155"/>
      <c r="G19" s="155"/>
      <c r="H19" s="155"/>
      <c r="I19" s="155"/>
      <c r="J19" s="156"/>
    </row>
    <row r="20" spans="1:10" ht="66.75" customHeight="1" x14ac:dyDescent="0.2">
      <c r="A20" s="15"/>
      <c r="B20" s="154" t="s">
        <v>45</v>
      </c>
      <c r="C20" s="154"/>
      <c r="D20" s="157" t="s">
        <v>194</v>
      </c>
      <c r="E20" s="157"/>
      <c r="F20" s="157"/>
      <c r="G20" s="157"/>
      <c r="H20" s="157"/>
      <c r="I20" s="157"/>
      <c r="J20" s="17"/>
    </row>
    <row r="21" spans="1:10" ht="42.75" customHeight="1" x14ac:dyDescent="0.2">
      <c r="A21" s="15"/>
      <c r="B21" s="19"/>
      <c r="C21" s="19"/>
      <c r="D21" s="20"/>
      <c r="E21" s="20"/>
      <c r="F21" s="20"/>
      <c r="G21" s="20"/>
      <c r="H21" s="20"/>
      <c r="J21" s="17"/>
    </row>
    <row r="22" spans="1:10" ht="25.5" customHeight="1" x14ac:dyDescent="0.2">
      <c r="A22" s="15"/>
      <c r="B22" s="158" t="s">
        <v>46</v>
      </c>
      <c r="C22" s="158"/>
      <c r="D22" s="151" t="s">
        <v>47</v>
      </c>
      <c r="E22" s="151"/>
      <c r="F22" s="151"/>
      <c r="G22" s="151"/>
      <c r="H22" s="151"/>
      <c r="J22" s="17"/>
    </row>
    <row r="23" spans="1:10" ht="19.5" customHeight="1" x14ac:dyDescent="0.2">
      <c r="A23" s="15"/>
      <c r="B23" s="158"/>
      <c r="C23" s="158"/>
      <c r="D23" s="151"/>
      <c r="E23" s="151"/>
      <c r="F23" s="151"/>
      <c r="G23" s="151"/>
      <c r="H23" s="151"/>
      <c r="J23" s="17"/>
    </row>
    <row r="24" spans="1:10" ht="21" customHeight="1" x14ac:dyDescent="0.2">
      <c r="A24" s="15"/>
      <c r="B24" s="158"/>
      <c r="C24" s="158"/>
      <c r="D24" s="151"/>
      <c r="E24" s="151"/>
      <c r="F24" s="151"/>
      <c r="G24" s="151"/>
      <c r="H24" s="151"/>
      <c r="J24" s="17"/>
    </row>
    <row r="25" spans="1:10" ht="15" x14ac:dyDescent="0.2">
      <c r="A25" s="15"/>
      <c r="B25" s="16"/>
      <c r="C25" s="16"/>
      <c r="D25" s="21"/>
      <c r="E25" s="22"/>
      <c r="F25" s="22"/>
      <c r="J25" s="17"/>
    </row>
    <row r="26" spans="1:10" ht="15" x14ac:dyDescent="0.2">
      <c r="A26" s="15"/>
      <c r="B26" s="16"/>
      <c r="C26" s="16"/>
      <c r="D26" s="21"/>
      <c r="E26" s="22"/>
      <c r="F26" s="22"/>
      <c r="J26" s="17"/>
    </row>
    <row r="27" spans="1:10" ht="15" x14ac:dyDescent="0.2">
      <c r="A27" s="15"/>
      <c r="B27" s="16"/>
      <c r="C27" s="16"/>
      <c r="D27" s="21"/>
      <c r="E27" s="22"/>
      <c r="F27" s="22"/>
      <c r="J27" s="17"/>
    </row>
    <row r="28" spans="1:10" ht="15" x14ac:dyDescent="0.2">
      <c r="A28" s="15"/>
      <c r="B28" s="23" t="s">
        <v>48</v>
      </c>
      <c r="C28" s="23"/>
      <c r="D28" s="21"/>
      <c r="E28" s="22"/>
      <c r="F28" s="22"/>
      <c r="J28" s="17"/>
    </row>
    <row r="29" spans="1:10" ht="15" x14ac:dyDescent="0.2">
      <c r="A29" s="15"/>
      <c r="B29" s="16"/>
      <c r="C29" s="16"/>
      <c r="D29" s="21"/>
      <c r="E29" s="22"/>
      <c r="F29" s="22"/>
      <c r="J29" s="17"/>
    </row>
    <row r="30" spans="1:10" ht="19.5" customHeight="1" x14ac:dyDescent="0.2">
      <c r="A30" s="15"/>
      <c r="B30" s="159" t="s">
        <v>49</v>
      </c>
      <c r="C30" s="24" t="s">
        <v>50</v>
      </c>
      <c r="D30" s="160" t="s">
        <v>51</v>
      </c>
      <c r="E30" s="160"/>
      <c r="F30" s="160"/>
      <c r="G30" s="160"/>
      <c r="H30" s="159" t="s">
        <v>52</v>
      </c>
      <c r="I30" s="159" t="s">
        <v>53</v>
      </c>
      <c r="J30" s="17"/>
    </row>
    <row r="31" spans="1:10" ht="20.25" customHeight="1" x14ac:dyDescent="0.2">
      <c r="A31" s="15"/>
      <c r="B31" s="159"/>
      <c r="C31" s="24" t="s">
        <v>54</v>
      </c>
      <c r="D31" s="161" t="s">
        <v>55</v>
      </c>
      <c r="E31" s="161"/>
      <c r="F31" s="161"/>
      <c r="G31" s="161"/>
      <c r="H31" s="159"/>
      <c r="I31" s="159"/>
      <c r="J31" s="17"/>
    </row>
    <row r="32" spans="1:10" ht="15.75" customHeight="1" x14ac:dyDescent="0.2">
      <c r="A32" s="15"/>
      <c r="B32" s="163" t="s">
        <v>56</v>
      </c>
      <c r="C32" s="25" t="s">
        <v>57</v>
      </c>
      <c r="D32" s="164" t="s">
        <v>58</v>
      </c>
      <c r="E32" s="165"/>
      <c r="F32" s="165"/>
      <c r="G32" s="166"/>
      <c r="H32" s="170" t="s">
        <v>59</v>
      </c>
      <c r="I32" s="172"/>
      <c r="J32" s="17"/>
    </row>
    <row r="33" spans="1:10" x14ac:dyDescent="0.2">
      <c r="A33" s="15"/>
      <c r="B33" s="163"/>
      <c r="C33" s="26" t="s">
        <v>60</v>
      </c>
      <c r="D33" s="167"/>
      <c r="E33" s="168"/>
      <c r="F33" s="168"/>
      <c r="G33" s="169"/>
      <c r="H33" s="171"/>
      <c r="I33" s="172"/>
      <c r="J33" s="17"/>
    </row>
    <row r="34" spans="1:10" ht="6" customHeight="1" x14ac:dyDescent="0.2">
      <c r="A34" s="15"/>
      <c r="B34" s="13"/>
      <c r="J34" s="17"/>
    </row>
    <row r="35" spans="1:10" ht="15" x14ac:dyDescent="0.2">
      <c r="A35" s="15"/>
      <c r="B35" s="13"/>
      <c r="E35" s="173" t="s">
        <v>61</v>
      </c>
      <c r="F35" s="173"/>
      <c r="J35" s="17"/>
    </row>
    <row r="36" spans="1:10" x14ac:dyDescent="0.2">
      <c r="A36" s="27"/>
      <c r="B36" s="28"/>
      <c r="C36" s="28"/>
      <c r="D36" s="28"/>
      <c r="E36" s="28"/>
      <c r="F36" s="28"/>
      <c r="G36" s="28"/>
      <c r="H36" s="28"/>
      <c r="I36" s="28"/>
      <c r="J36" s="29"/>
    </row>
    <row r="37" spans="1:10" ht="15" x14ac:dyDescent="0.2">
      <c r="B37" s="13"/>
    </row>
    <row r="44" spans="1:10" ht="15" x14ac:dyDescent="0.2">
      <c r="B44" s="18"/>
    </row>
    <row r="45" spans="1:10" ht="15" x14ac:dyDescent="0.2">
      <c r="B45" s="18"/>
    </row>
    <row r="66" spans="1:25" x14ac:dyDescent="0.2">
      <c r="A66" s="30" t="e">
        <f>#REF!</f>
        <v>#REF!</v>
      </c>
      <c r="B66" s="31"/>
      <c r="C66" s="31"/>
      <c r="D66" s="31"/>
      <c r="E66" s="31"/>
      <c r="F66" s="31"/>
      <c r="G66" s="162" t="s">
        <v>62</v>
      </c>
      <c r="H66" s="162"/>
      <c r="I66" s="31"/>
      <c r="J66" s="31"/>
      <c r="K66" s="31"/>
      <c r="O66" s="30">
        <f>[1]INWESTORSKI!K113</f>
        <v>782924.52</v>
      </c>
      <c r="P66" s="31"/>
      <c r="Q66" s="31"/>
      <c r="R66" s="31"/>
      <c r="S66" s="31"/>
      <c r="T66" s="31"/>
      <c r="U66" s="162" t="s">
        <v>62</v>
      </c>
      <c r="V66" s="162"/>
      <c r="W66" s="31"/>
      <c r="X66" s="31"/>
      <c r="Y66" s="31"/>
    </row>
    <row r="67" spans="1:25" x14ac:dyDescent="0.2">
      <c r="A67" s="33"/>
      <c r="B67" s="31"/>
      <c r="C67" s="34" t="s">
        <v>63</v>
      </c>
      <c r="D67" s="35" t="s">
        <v>64</v>
      </c>
      <c r="E67" s="34" t="s">
        <v>63</v>
      </c>
      <c r="F67" s="35" t="s">
        <v>64</v>
      </c>
      <c r="G67" s="34" t="s">
        <v>63</v>
      </c>
      <c r="H67" s="35" t="s">
        <v>64</v>
      </c>
      <c r="I67" s="32" t="s">
        <v>65</v>
      </c>
      <c r="J67" s="36" t="s">
        <v>66</v>
      </c>
      <c r="K67" s="31"/>
      <c r="O67" s="33"/>
      <c r="P67" s="31"/>
      <c r="Q67" s="34" t="s">
        <v>63</v>
      </c>
      <c r="R67" s="35" t="s">
        <v>64</v>
      </c>
      <c r="S67" s="34" t="s">
        <v>63</v>
      </c>
      <c r="T67" s="35" t="s">
        <v>64</v>
      </c>
      <c r="U67" s="34" t="s">
        <v>63</v>
      </c>
      <c r="V67" s="35" t="s">
        <v>64</v>
      </c>
      <c r="W67" s="32" t="s">
        <v>65</v>
      </c>
      <c r="X67" s="36" t="s">
        <v>66</v>
      </c>
      <c r="Y67" s="31"/>
    </row>
    <row r="68" spans="1:25" x14ac:dyDescent="0.2">
      <c r="A68" s="31" t="e">
        <f>INT(A$66/10000000)</f>
        <v>#REF!</v>
      </c>
      <c r="B68" s="31"/>
      <c r="C68" s="37" t="e">
        <f>IF(AND(A68&gt;=0,A68&lt;=5),1,0)</f>
        <v>#REF!</v>
      </c>
      <c r="D68" s="37" t="e">
        <f>IF(AND(A68&gt;=6,A68&lt;=9),1,0)</f>
        <v>#REF!</v>
      </c>
      <c r="E68" s="38" t="e">
        <f>IF(A68=0,"",IF(A68=1,IF(A69=0,"dziesięć milionów ",""),IF(A68=2,"dwadzieścia ",IF(A68=3,"trzydzieści ",IF(A68=4,"czterdzieści ",IF(A68=5,"pięćdziesiąt ",""))))))</f>
        <v>#REF!</v>
      </c>
      <c r="F68" s="38" t="e">
        <f>IF(A68=6,"sześćdziesiąt ",IF(A68=7,"siedemdziesiąt ",IF(A68=8,"osiemdziesiąt ",IF(A68=9,"dziewięćdziesiąt ",""))))</f>
        <v>#REF!</v>
      </c>
      <c r="G68" s="31"/>
      <c r="H68" s="31"/>
      <c r="I68" s="31"/>
      <c r="J68" s="38" t="e">
        <f>IF(C68,E68&amp;I68,IF(D68,F68&amp;I68,""))</f>
        <v>#REF!</v>
      </c>
      <c r="K68" s="31"/>
      <c r="O68" s="31">
        <f>INT(O$66/10000000)</f>
        <v>0</v>
      </c>
      <c r="P68" s="31"/>
      <c r="Q68" s="37">
        <f>IF(AND(O68&gt;=0,O68&lt;=5),1,0)</f>
        <v>1</v>
      </c>
      <c r="R68" s="37">
        <f>IF(AND(O68&gt;=6,O68&lt;=9),1,0)</f>
        <v>0</v>
      </c>
      <c r="S68" s="38" t="str">
        <f>IF(O68=0,"",IF(O68=1,IF(O69=0,"dziesięć milionów ",""),IF(O68=2,"dwadzieścia ",IF(O68=3,"trzydzieści ",IF(O68=4,"czterdzieści ",IF(O68=5,"pięćdziesiąt ",""))))))</f>
        <v/>
      </c>
      <c r="T68" s="38" t="str">
        <f>IF(O68=6,"sześćdziesiąt ",IF(O68=7,"siedemdziesiąt ",IF(O68=8,"osiemdziesiąt ",IF(O68=9,"dziewięćdziesiąt ",""))))</f>
        <v/>
      </c>
      <c r="U68" s="31"/>
      <c r="V68" s="31"/>
      <c r="W68" s="31"/>
      <c r="X68" s="38" t="str">
        <f>IF(Q68,S68&amp;W68,IF(R68,T68&amp;W68,""))</f>
        <v/>
      </c>
      <c r="Y68" s="31"/>
    </row>
    <row r="69" spans="1:25" x14ac:dyDescent="0.2">
      <c r="A69" s="33" t="e">
        <f>INT(A$66/1000000)-A68*10</f>
        <v>#REF!</v>
      </c>
      <c r="B69" s="31"/>
      <c r="C69" s="37" t="e">
        <f t="shared" ref="C69:C75" si="0">IF(AND(A69&gt;=0,A69&lt;=5),1,0)</f>
        <v>#REF!</v>
      </c>
      <c r="D69" s="37" t="e">
        <f t="shared" ref="D69:D75" si="1">IF(AND(A69&gt;=6,A69&lt;=9),1,0)</f>
        <v>#REF!</v>
      </c>
      <c r="E69" s="38" t="e">
        <f>IF(A69=0,IF(AND(A68&lt;&gt;0,A68&lt;&gt;1),"milionów ",""),IF(A69=1,IF(A68=0,"jeden milion ","jeden milionów "),IF(A69=2,"dwa miliony ",IF(A69=3,"trzy miliony ",IF(A69=4,"cztery miliony ",IF(A69=5,"pięć milionów ",""))))))</f>
        <v>#REF!</v>
      </c>
      <c r="F69" s="38" t="e">
        <f>IF(A69=6,"sześć milionów ",IF(A69=7,"siedem milionów ",IF(A69=8,"osiem milionów ",IF(A69=9,"dziewięć milionów ",""))))</f>
        <v>#REF!</v>
      </c>
      <c r="G69" s="38" t="e">
        <f>IF(A69=0,"",IF(A69=1,"jedenaście milionów ",IF(A69=2,"dwanaście milionów ",IF(A69=3,"trzynaście milionów ",IF(A69=4,"czternaście milionów ",IF(A69=5,"piętnaście milionów ",""))))))</f>
        <v>#REF!</v>
      </c>
      <c r="H69" s="38" t="e">
        <f>IF(A69=6,"szesnaście milionów ",IF(A69=7,"siedemnaście milionów ",IF(A69=8,"osiemnaście milionów ",IF(A69=9,"dziewiętnaście milionów ",""))))</f>
        <v>#REF!</v>
      </c>
      <c r="I69" s="31"/>
      <c r="J69" s="38" t="e">
        <f>IF(A68=1,IF(C69,G69,IF(D69,H69)),IF(C69,E69,IF(D69,F69,"")))</f>
        <v>#REF!</v>
      </c>
      <c r="K69" s="31"/>
      <c r="O69" s="33">
        <f>INT(O$66/1000000)-O68*10</f>
        <v>0</v>
      </c>
      <c r="P69" s="31"/>
      <c r="Q69" s="37">
        <f t="shared" ref="Q69:Q75" si="2">IF(AND(O69&gt;=0,O69&lt;=5),1,0)</f>
        <v>1</v>
      </c>
      <c r="R69" s="37">
        <f t="shared" ref="R69:R75" si="3">IF(AND(O69&gt;=6,O69&lt;=9),1,0)</f>
        <v>0</v>
      </c>
      <c r="S69" s="38" t="str">
        <f>IF(O69=0,IF(AND(O68&lt;&gt;0,O68&lt;&gt;1),"milionów ",""),IF(O69=1,IF(O68=0,"jeden milion ","jeden milionów "),IF(O69=2,"dwa miliony ",IF(O69=3,"trzy miliony ",IF(O69=4,"cztery miliony ",IF(O69=5,"pięć milionów ",""))))))</f>
        <v/>
      </c>
      <c r="T69" s="38" t="str">
        <f>IF(O69=6,"sześć milionów ",IF(O69=7,"siedem milionów ",IF(O69=8,"osiem milionów ",IF(O69=9,"dziewięć milionów ",""))))</f>
        <v/>
      </c>
      <c r="U69" s="38" t="str">
        <f>IF(O69=0,"",IF(O69=1,"jedenaście milionów ",IF(O69=2,"dwanaście milionów ",IF(O69=3,"trzynaście milionów ",IF(O69=4,"czternaście milionów ",IF(O69=5,"piętnaście milionów ",""))))))</f>
        <v/>
      </c>
      <c r="V69" s="38" t="str">
        <f>IF(O69=6,"szesnaście milionów ",IF(O69=7,"siedemnaście milionów ",IF(O69=8,"osiemnaście milionów ",IF(O69=9,"dziewiętnaście milionów ",""))))</f>
        <v/>
      </c>
      <c r="W69" s="31"/>
      <c r="X69" s="38" t="str">
        <f>IF(O68=1,IF(Q69,U69,IF(R69,V69)),IF(Q69,S69,IF(R69,T69,"")))</f>
        <v/>
      </c>
      <c r="Y69" s="31"/>
    </row>
    <row r="70" spans="1:25" x14ac:dyDescent="0.2">
      <c r="A70" s="31" t="e">
        <f>INT(A$66/100000)-10*A69-100*A68</f>
        <v>#REF!</v>
      </c>
      <c r="B70" s="31"/>
      <c r="C70" s="37" t="e">
        <f t="shared" si="0"/>
        <v>#REF!</v>
      </c>
      <c r="D70" s="37" t="e">
        <f t="shared" si="1"/>
        <v>#REF!</v>
      </c>
      <c r="E70" s="38" t="e">
        <f>IF(A70=0,"",IF(A70=1,"sto ",IF(A70=2,"dwieście ",IF(A70=3,"trzysta ",IF(A70=4,"czterysta ",IF(A70=5,"pięćset ",""))))))</f>
        <v>#REF!</v>
      </c>
      <c r="F70" s="38" t="e">
        <f>IF(A70=6,"sześćset ",IF(A70=7,"siedemset ",IF(A70=8,"osiemset ",IF(A70=9,"dziewięćset ",""))))</f>
        <v>#REF!</v>
      </c>
      <c r="G70" s="31"/>
      <c r="H70" s="31"/>
      <c r="I70" s="31"/>
      <c r="J70" s="38" t="e">
        <f>IF(C70,E70&amp;I70,IF(D70,F70&amp;I70,""))</f>
        <v>#REF!</v>
      </c>
      <c r="K70" s="31"/>
      <c r="O70" s="31">
        <f>INT(O$66/100000)-10*O69-100*O68</f>
        <v>7</v>
      </c>
      <c r="P70" s="31"/>
      <c r="Q70" s="37">
        <f t="shared" si="2"/>
        <v>0</v>
      </c>
      <c r="R70" s="37">
        <f t="shared" si="3"/>
        <v>1</v>
      </c>
      <c r="S70" s="38" t="str">
        <f>IF(O70=0,"",IF(O70=1,"sto ",IF(O70=2,"dwieście ",IF(O70=3,"trzysta ",IF(O70=4,"czterysta ",IF(O70=5,"pięćset ",""))))))</f>
        <v/>
      </c>
      <c r="T70" s="38" t="str">
        <f>IF(O70=6,"sześćset ",IF(O70=7,"siedemset ",IF(O70=8,"osiemset ",IF(O70=9,"dziewięćset ",""))))</f>
        <v xml:space="preserve">siedemset </v>
      </c>
      <c r="U70" s="31"/>
      <c r="V70" s="31"/>
      <c r="W70" s="31"/>
      <c r="X70" s="38" t="str">
        <f>IF(Q70,S70&amp;W70,IF(R70,T70&amp;W70,""))</f>
        <v xml:space="preserve">siedemset </v>
      </c>
      <c r="Y70" s="31"/>
    </row>
    <row r="71" spans="1:25" x14ac:dyDescent="0.2">
      <c r="A71" s="31" t="e">
        <f>INT(A$66/10000)-10*A70-100*A69-1000*A68</f>
        <v>#REF!</v>
      </c>
      <c r="B71" s="31"/>
      <c r="C71" s="37" t="e">
        <f t="shared" si="0"/>
        <v>#REF!</v>
      </c>
      <c r="D71" s="37" t="e">
        <f t="shared" si="1"/>
        <v>#REF!</v>
      </c>
      <c r="E71" s="38" t="e">
        <f>IF(A71=0,"",IF(A71=1,IF(A72=0,"dziesięć tysięcy ",""),IF(A71=2,"dwadzieścia ",IF(A71=3,"trzydzieści ",IF(A71=4,"czterdzieści ",IF(A71=5,"pięćdziesiąt ",""))))))</f>
        <v>#REF!</v>
      </c>
      <c r="F71" s="38" t="e">
        <f>IF(A71=6,"sześćdziesiąt ",IF(A71=7,"siedemdziesiąt ",IF(A71=8,"osiemdziesiąt ",IF(A71=9,"dziewięćdziesiąt ",""))))</f>
        <v>#REF!</v>
      </c>
      <c r="G71" s="31"/>
      <c r="H71" s="31"/>
      <c r="I71" s="31"/>
      <c r="J71" s="38" t="e">
        <f>IF(C71,E71&amp;I71,IF(D71,F71&amp;I71,""))</f>
        <v>#REF!</v>
      </c>
      <c r="K71" s="31"/>
      <c r="O71" s="31">
        <f>INT(O$66/10000)-10*O70-100*O69-1000*O68</f>
        <v>8</v>
      </c>
      <c r="P71" s="31"/>
      <c r="Q71" s="37">
        <f t="shared" si="2"/>
        <v>0</v>
      </c>
      <c r="R71" s="37">
        <f t="shared" si="3"/>
        <v>1</v>
      </c>
      <c r="S71" s="38" t="str">
        <f>IF(O71=0,"",IF(O71=1,IF(O72=0,"dziesięć tysięcy ",""),IF(O71=2,"dwadzieścia ",IF(O71=3,"trzydzieści ",IF(O71=4,"czterdzieści ",IF(O71=5,"pięćdziesiąt ",""))))))</f>
        <v/>
      </c>
      <c r="T71" s="38" t="str">
        <f>IF(O71=6,"sześćdziesiąt ",IF(O71=7,"siedemdziesiąt ",IF(O71=8,"osiemdziesiąt ",IF(O71=9,"dziewięćdziesiąt ",""))))</f>
        <v xml:space="preserve">osiemdziesiąt </v>
      </c>
      <c r="U71" s="31"/>
      <c r="V71" s="31"/>
      <c r="W71" s="31"/>
      <c r="X71" s="38" t="str">
        <f>IF(Q71,S71&amp;W71,IF(R71,T71&amp;W71,""))</f>
        <v xml:space="preserve">osiemdziesiąt </v>
      </c>
      <c r="Y71" s="31"/>
    </row>
    <row r="72" spans="1:25" x14ac:dyDescent="0.2">
      <c r="A72" s="33" t="e">
        <f>INT(A$66/1000)-10*A71-100*A70-1000*A69-10000*A68</f>
        <v>#REF!</v>
      </c>
      <c r="B72" s="31"/>
      <c r="C72" s="37" t="e">
        <f t="shared" si="0"/>
        <v>#REF!</v>
      </c>
      <c r="D72" s="37" t="e">
        <f t="shared" si="1"/>
        <v>#REF!</v>
      </c>
      <c r="E72" s="38" t="e">
        <f>IF(A72=0,IF(OR(AND(A71&lt;&gt;0,A71&lt;&gt;1),AND(A70&lt;&gt;0,A71=0)),"tysięcy ",""),IF(A72=1,IF(AND(A70=0,A71=0),"jeden tysiąc ","jeden tysięcy "),IF(A72=2,"dwa tysiące ",IF(A72=3,"trzy tysiące ",IF(A72=4,"cztery tysiące ",IF(A72=5,"pięć tysięcy ",""))))))</f>
        <v>#REF!</v>
      </c>
      <c r="F72" s="38" t="e">
        <f>IF(A72=6,"sześć tysięcy ",IF(A72=7,"siedem tysięcy ",IF(A72=8,"osiem tysięcy ",IF(A72=9,"dziewięć tysięcy ",""))))</f>
        <v>#REF!</v>
      </c>
      <c r="G72" s="38" t="e">
        <f>IF(A72=0,"",IF(A72=1,"jedenaście tysięcy ",IF(A72=2,"dwanaście tysięcy ",IF(A72=3,"trzynaście tysięcy ",IF(A72=4,"czternaście tysięcy ",IF(A72=5,"piętnaście tysięcy ",""))))))</f>
        <v>#REF!</v>
      </c>
      <c r="H72" s="38" t="e">
        <f>IF(A72=6,"szesnaście tysięcy ",IF(A72=7,"siedemnaście tysięcy ",IF(A72=8,"osiemnaście tysięcy ",IF(A72=9,"dziewiętnaście tysięcy ",""))))</f>
        <v>#REF!</v>
      </c>
      <c r="I72" s="31"/>
      <c r="J72" s="38" t="e">
        <f>IF(A71=1,IF(C72,G72,IF(D72,H72)),IF(C72,E72,IF(D72,F72,"")))</f>
        <v>#REF!</v>
      </c>
      <c r="K72" s="31"/>
      <c r="O72" s="33">
        <f>INT(O$66/1000)-10*O71-100*O70-1000*O69-10000*O68</f>
        <v>2</v>
      </c>
      <c r="P72" s="31"/>
      <c r="Q72" s="37">
        <f t="shared" si="2"/>
        <v>1</v>
      </c>
      <c r="R72" s="37">
        <f t="shared" si="3"/>
        <v>0</v>
      </c>
      <c r="S72" s="38" t="str">
        <f>IF(O72=0,IF(OR(AND(O71&lt;&gt;0,O71&lt;&gt;1),AND(O70&lt;&gt;0,O71=0)),"tysięcy ",""),IF(O72=1,IF(AND(O70=0,O71=0),"jeden tysiąc ","jeden tysięcy "),IF(O72=2,"dwa tysiące ",IF(O72=3,"trzy tysiące ",IF(O72=4,"cztery tysiące ",IF(O72=5,"pięć tysięcy ",""))))))</f>
        <v xml:space="preserve">dwa tysiące </v>
      </c>
      <c r="T72" s="38" t="str">
        <f>IF(O72=6,"sześć tysięcy ",IF(O72=7,"siedem tysięcy ",IF(O72=8,"osiem tysięcy ",IF(O72=9,"dziewięć tysięcy ",""))))</f>
        <v/>
      </c>
      <c r="U72" s="38" t="str">
        <f>IF(O72=0,"",IF(O72=1,"jedenaście tysięcy ",IF(O72=2,"dwanaście tysięcy ",IF(O72=3,"trzynaście tysięcy ",IF(O72=4,"czternaście tysięcy ",IF(O72=5,"piętnaście tysięcy ",""))))))</f>
        <v xml:space="preserve">dwanaście tysięcy </v>
      </c>
      <c r="V72" s="38" t="str">
        <f>IF(O72=6,"szesnaście tysięcy ",IF(O72=7,"siedemnaście tysięcy ",IF(O72=8,"osiemnaście tysięcy ",IF(O72=9,"dziewiętnaście tysięcy ",""))))</f>
        <v/>
      </c>
      <c r="W72" s="31"/>
      <c r="X72" s="38" t="str">
        <f>IF(O71=1,IF(Q72,U72,IF(R72,V72)),IF(Q72,S72,IF(R72,T72,"")))</f>
        <v xml:space="preserve">dwa tysiące </v>
      </c>
      <c r="Y72" s="31"/>
    </row>
    <row r="73" spans="1:25" x14ac:dyDescent="0.2">
      <c r="A73" s="31" t="e">
        <f>INT(A$66/100)-10*A72-100*A71-1000*A70-10000*A69-100000*A68</f>
        <v>#REF!</v>
      </c>
      <c r="B73" s="31"/>
      <c r="C73" s="37" t="e">
        <f t="shared" si="0"/>
        <v>#REF!</v>
      </c>
      <c r="D73" s="37" t="e">
        <f t="shared" si="1"/>
        <v>#REF!</v>
      </c>
      <c r="E73" s="38" t="e">
        <f>IF(A73=0,"",IF(A73=1,"sto ",IF(A73=2,"dwieście ",IF(A73=3,"trzysta ",IF(A73=4,"czterysta ",IF(A73=5,"pięćset ",""))))))</f>
        <v>#REF!</v>
      </c>
      <c r="F73" s="38" t="e">
        <f>IF(A73=6,"sześćset ",IF(A73=7,"siedemset ",IF(A73=8,"osiemset ",IF(A73=9,"dziewięćset ",""))))</f>
        <v>#REF!</v>
      </c>
      <c r="G73" s="31"/>
      <c r="H73" s="31"/>
      <c r="I73" s="31"/>
      <c r="J73" s="38" t="e">
        <f>IF(C73,E73&amp;I73,IF(D73,F73&amp;I73,""))</f>
        <v>#REF!</v>
      </c>
      <c r="K73" s="31"/>
      <c r="O73" s="31">
        <f>INT(O$66/100)-10*O72-100*O71-1000*O70-10000*O69-100000*O68</f>
        <v>9</v>
      </c>
      <c r="P73" s="31"/>
      <c r="Q73" s="37">
        <f t="shared" si="2"/>
        <v>0</v>
      </c>
      <c r="R73" s="37">
        <f t="shared" si="3"/>
        <v>1</v>
      </c>
      <c r="S73" s="38" t="str">
        <f>IF(O73=0,"",IF(O73=1,"sto ",IF(O73=2,"dwieście ",IF(O73=3,"trzysta ",IF(O73=4,"czterysta ",IF(O73=5,"pięćset ",""))))))</f>
        <v/>
      </c>
      <c r="T73" s="38" t="str">
        <f>IF(O73=6,"sześćset ",IF(O73=7,"siedemset ",IF(O73=8,"osiemset ",IF(O73=9,"dziewięćset ",""))))</f>
        <v xml:space="preserve">dziewięćset </v>
      </c>
      <c r="U73" s="31"/>
      <c r="V73" s="31"/>
      <c r="W73" s="31"/>
      <c r="X73" s="38" t="str">
        <f>IF(Q73,S73&amp;W73,IF(R73,T73&amp;W73,""))</f>
        <v xml:space="preserve">dziewięćset </v>
      </c>
      <c r="Y73" s="31"/>
    </row>
    <row r="74" spans="1:25" x14ac:dyDescent="0.2">
      <c r="A74" s="31" t="e">
        <f>INT(A$66/10)-10*A73-100*A72-1000*A71-10000*A70-100000*A69-1000000*A68</f>
        <v>#REF!</v>
      </c>
      <c r="B74" s="31"/>
      <c r="C74" s="37" t="e">
        <f t="shared" si="0"/>
        <v>#REF!</v>
      </c>
      <c r="D74" s="37" t="e">
        <f t="shared" si="1"/>
        <v>#REF!</v>
      </c>
      <c r="E74" s="38" t="e">
        <f>IF(A74=0,"",IF(A74=1,IF(A75=0,"dziesięć ",""),IF(A74=2,"dwadzieścia ",IF(A74=3,"trzydzieści ",IF(A74=4,"czterdzieści ",IF(A74=5,"pięćdziesiąt ",""))))))</f>
        <v>#REF!</v>
      </c>
      <c r="F74" s="38" t="e">
        <f>IF(A74=6,"sześćdziesiąt ",IF(A74=7,"siedemdziesiąt ",IF(A74=8,"osiemdziesiąt ",IF(A74=9,"dziewięćdziesiąt ",""))))</f>
        <v>#REF!</v>
      </c>
      <c r="G74" s="31"/>
      <c r="H74" s="31"/>
      <c r="I74" s="31"/>
      <c r="J74" s="38" t="e">
        <f>IF(C74,E74&amp;I74,IF(D74,F74&amp;I74,""))</f>
        <v>#REF!</v>
      </c>
      <c r="K74" s="31"/>
      <c r="O74" s="31">
        <f>INT(O$66/10)-10*O73-100*O72-1000*O71-10000*O70-100000*O69-1000000*O68</f>
        <v>2</v>
      </c>
      <c r="P74" s="31"/>
      <c r="Q74" s="37">
        <f t="shared" si="2"/>
        <v>1</v>
      </c>
      <c r="R74" s="37">
        <f t="shared" si="3"/>
        <v>0</v>
      </c>
      <c r="S74" s="38" t="str">
        <f>IF(O74=0,"",IF(O74=1,IF(O75=0,"dziesięć ",""),IF(O74=2,"dwadzieścia ",IF(O74=3,"trzydzieści ",IF(O74=4,"czterdzieści ",IF(O74=5,"pięćdziesiąt ",""))))))</f>
        <v xml:space="preserve">dwadzieścia </v>
      </c>
      <c r="T74" s="38" t="str">
        <f>IF(O74=6,"sześćdziesiąt ",IF(O74=7,"siedemdziesiąt ",IF(O74=8,"osiemdziesiąt ",IF(O74=9,"dziewięćdziesiąt ",""))))</f>
        <v/>
      </c>
      <c r="U74" s="31"/>
      <c r="V74" s="31"/>
      <c r="W74" s="31"/>
      <c r="X74" s="38" t="str">
        <f>IF(Q74,S74&amp;W74,IF(R74,T74&amp;W74,""))</f>
        <v xml:space="preserve">dwadzieścia </v>
      </c>
      <c r="Y74" s="31"/>
    </row>
    <row r="75" spans="1:25" x14ac:dyDescent="0.2">
      <c r="A75" s="33" t="e">
        <f>INT(A$66)-10*A74-100*A73-1000*A72-10000*A71-100000*A70-1000000*A69-10000000*A68</f>
        <v>#REF!</v>
      </c>
      <c r="B75" s="31"/>
      <c r="C75" s="37" t="e">
        <f t="shared" si="0"/>
        <v>#REF!</v>
      </c>
      <c r="D75" s="37" t="e">
        <f t="shared" si="1"/>
        <v>#REF!</v>
      </c>
      <c r="E75" s="38" t="e">
        <f>IF(A75=0,"",IF(A75=1,"jeden ",IF(A75=2,"dwa ",IF(A75=3,"trzy ",IF(A75=4,"cztery ",IF(A75=5,"pięć ",""))))))</f>
        <v>#REF!</v>
      </c>
      <c r="F75" s="38" t="e">
        <f>IF(A75=6,"sześć ",IF(A75=7,"siedem ",IF(A75=8,"osiem ",IF(A75=9,"dziewięć ",""))))</f>
        <v>#REF!</v>
      </c>
      <c r="G75" s="38" t="e">
        <f>IF(A75=0,"",IF(A75=1,"jedenaście ",IF(A75=2,"dwanaście ",IF(A75=3,"trzynaście ",IF(A75=4,"czternaście ",IF(A75=5,"piętnaście ",""))))))</f>
        <v>#REF!</v>
      </c>
      <c r="H75" s="38" t="e">
        <f>IF(A75=6,"szesnaście ",IF(A75=7,"siedemnaście ",IF(A75=8,"osiemnaście ",IF(A75=9,"dziewiętnaście ",""))))</f>
        <v>#REF!</v>
      </c>
      <c r="I75" s="31"/>
      <c r="J75" s="38" t="e">
        <f>IF(A74=1,IF(C75,G75,IF(D75,H75)),IF(C75,E75,IF(D75,F75,"")))</f>
        <v>#REF!</v>
      </c>
      <c r="K75" s="31"/>
      <c r="O75" s="33">
        <f>INT(O$66)-10*O74-100*O73-1000*O72-10000*O71-100000*O70-1000000*O69-10000000*O68</f>
        <v>4</v>
      </c>
      <c r="P75" s="31"/>
      <c r="Q75" s="37">
        <f t="shared" si="2"/>
        <v>1</v>
      </c>
      <c r="R75" s="37">
        <f t="shared" si="3"/>
        <v>0</v>
      </c>
      <c r="S75" s="38" t="str">
        <f>IF(O75=0,"",IF(O75=1,"jeden ",IF(O75=2,"dwa ",IF(O75=3,"trzy ",IF(O75=4,"cztery ",IF(O75=5,"pięć ",""))))))</f>
        <v xml:space="preserve">cztery </v>
      </c>
      <c r="T75" s="38" t="str">
        <f>IF(O75=6,"sześć ",IF(O75=7,"siedem ",IF(O75=8,"osiem ",IF(O75=9,"dziewięć ",""))))</f>
        <v/>
      </c>
      <c r="U75" s="38" t="str">
        <f>IF(O75=0,"",IF(O75=1,"jedenaście ",IF(O75=2,"dwanaście ",IF(O75=3,"trzynaście ",IF(O75=4,"czternaście ",IF(O75=5,"piętnaście ",""))))))</f>
        <v xml:space="preserve">czternaście </v>
      </c>
      <c r="V75" s="38" t="str">
        <f>IF(O75=6,"szesnaście ",IF(O75=7,"siedemnaście ",IF(O75=8,"osiemnaście ",IF(O75=9,"dziewiętnaście ",""))))</f>
        <v/>
      </c>
      <c r="W75" s="31"/>
      <c r="X75" s="38" t="str">
        <f>IF(O74=1,IF(Q75,U75,IF(R75,V75)),IF(Q75,S75,IF(R75,T75,"")))</f>
        <v xml:space="preserve">cztery </v>
      </c>
      <c r="Y75" s="31"/>
    </row>
    <row r="76" spans="1:25" x14ac:dyDescent="0.2">
      <c r="A76" s="39" t="e">
        <f>ROUND((A66-TRUNC(A66,0))*100,0)</f>
        <v>#REF!</v>
      </c>
      <c r="B76" s="31"/>
      <c r="C76" s="31"/>
      <c r="D76" s="31"/>
      <c r="E76" s="31"/>
      <c r="F76" s="31"/>
      <c r="G76" s="31"/>
      <c r="H76" s="31"/>
      <c r="I76" s="31"/>
      <c r="J76" s="38" t="e">
        <f>"zł "&amp;A76&amp;"/100"</f>
        <v>#REF!</v>
      </c>
      <c r="K76" s="31"/>
      <c r="O76" s="39">
        <f>ROUND((O66-TRUNC(O66,0))*100,0)</f>
        <v>52</v>
      </c>
      <c r="P76" s="31"/>
      <c r="Q76" s="31"/>
      <c r="R76" s="31"/>
      <c r="S76" s="31"/>
      <c r="T76" s="31"/>
      <c r="U76" s="31"/>
      <c r="V76" s="31"/>
      <c r="W76" s="31"/>
      <c r="X76" s="38" t="str">
        <f>"zł "&amp;O76&amp;"/100"</f>
        <v>zł 52/100</v>
      </c>
      <c r="Y76" s="31"/>
    </row>
    <row r="77" spans="1:25" x14ac:dyDescent="0.2">
      <c r="A77" s="31"/>
      <c r="B77" s="31"/>
      <c r="C77" s="31"/>
      <c r="D77" s="31"/>
      <c r="E77" s="36" t="s">
        <v>67</v>
      </c>
      <c r="F77" s="31"/>
      <c r="G77" s="31"/>
      <c r="H77" s="31"/>
      <c r="I77" s="31"/>
      <c r="J77" s="31"/>
      <c r="K77" s="31"/>
      <c r="O77" s="31"/>
      <c r="P77" s="31"/>
      <c r="Q77" s="31"/>
      <c r="R77" s="31"/>
      <c r="S77" s="36" t="s">
        <v>67</v>
      </c>
      <c r="T77" s="31"/>
      <c r="U77" s="31"/>
      <c r="V77" s="31"/>
      <c r="W77" s="31"/>
      <c r="X77" s="31"/>
      <c r="Y77" s="31"/>
    </row>
    <row r="78" spans="1:25" x14ac:dyDescent="0.2">
      <c r="A78" s="30" t="e">
        <f>TRUNC(A66,1)</f>
        <v>#REF!</v>
      </c>
      <c r="B78" s="31"/>
      <c r="C78" s="31"/>
      <c r="D78" s="31"/>
      <c r="E78" s="38" t="e">
        <f>J68&amp;J69&amp;J70&amp;J71&amp;J72&amp;J73&amp;J74&amp;J75&amp;J76</f>
        <v>#REF!</v>
      </c>
      <c r="F78" s="38"/>
      <c r="G78" s="38"/>
      <c r="H78" s="38"/>
      <c r="I78" s="38"/>
      <c r="J78" s="38"/>
      <c r="K78" s="31"/>
      <c r="O78" s="30">
        <f>TRUNC(O66,1)</f>
        <v>782924.5</v>
      </c>
      <c r="P78" s="31"/>
      <c r="Q78" s="31"/>
      <c r="R78" s="31"/>
      <c r="S78" s="38" t="str">
        <f>X68&amp;X69&amp;X70&amp;X71&amp;X72&amp;X73&amp;X74&amp;X75&amp;X76</f>
        <v>siedemset osiemdziesiąt dwa tysiące dziewięćset dwadzieścia cztery zł 52/100</v>
      </c>
      <c r="T78" s="38"/>
      <c r="U78" s="38"/>
      <c r="V78" s="38"/>
      <c r="W78" s="38"/>
      <c r="X78" s="38"/>
      <c r="Y78" s="31"/>
    </row>
    <row r="91" spans="3:3" x14ac:dyDescent="0.2">
      <c r="C91" s="12" t="s">
        <v>68</v>
      </c>
    </row>
    <row r="100" spans="2:8" x14ac:dyDescent="0.2">
      <c r="B100" s="40" t="s">
        <v>69</v>
      </c>
      <c r="C100" s="12" t="s">
        <v>70</v>
      </c>
    </row>
    <row r="101" spans="2:8" x14ac:dyDescent="0.2">
      <c r="B101" s="41" t="s">
        <v>71</v>
      </c>
      <c r="C101" s="12" t="s">
        <v>72</v>
      </c>
      <c r="G101" s="12" t="s">
        <v>73</v>
      </c>
    </row>
    <row r="102" spans="2:8" x14ac:dyDescent="0.2">
      <c r="C102" s="12" t="s">
        <v>74</v>
      </c>
      <c r="G102" s="12" t="s">
        <v>73</v>
      </c>
      <c r="H102" s="12">
        <f>5+6+2</f>
        <v>13</v>
      </c>
    </row>
    <row r="103" spans="2:8" x14ac:dyDescent="0.2">
      <c r="E103" s="12" t="s">
        <v>73</v>
      </c>
    </row>
    <row r="144" hidden="1" x14ac:dyDescent="0.2"/>
    <row r="145" spans="3:3" hidden="1" x14ac:dyDescent="0.2"/>
    <row r="146" spans="3:3" hidden="1" x14ac:dyDescent="0.2"/>
    <row r="160" spans="3:3" x14ac:dyDescent="0.2">
      <c r="C160" s="12" t="s">
        <v>75</v>
      </c>
    </row>
    <row r="163" spans="2:8" x14ac:dyDescent="0.2">
      <c r="C163" s="12" t="s">
        <v>76</v>
      </c>
      <c r="H163" s="12" t="e">
        <f>H208</f>
        <v>#REF!</v>
      </c>
    </row>
    <row r="166" spans="2:8" x14ac:dyDescent="0.2">
      <c r="B166" s="42"/>
      <c r="C166" s="41" t="s">
        <v>77</v>
      </c>
    </row>
    <row r="167" spans="2:8" x14ac:dyDescent="0.2">
      <c r="B167" s="42"/>
      <c r="C167" s="12" t="s">
        <v>78</v>
      </c>
      <c r="H167" s="43" t="e">
        <f>984.8-#REF!+#REF!</f>
        <v>#REF!</v>
      </c>
    </row>
    <row r="168" spans="2:8" x14ac:dyDescent="0.2">
      <c r="B168" s="42"/>
    </row>
    <row r="169" spans="2:8" x14ac:dyDescent="0.2">
      <c r="B169" s="42"/>
      <c r="C169" s="41" t="s">
        <v>79</v>
      </c>
    </row>
    <row r="170" spans="2:8" x14ac:dyDescent="0.2">
      <c r="B170" s="42"/>
      <c r="C170" s="12" t="s">
        <v>80</v>
      </c>
    </row>
    <row r="171" spans="2:8" x14ac:dyDescent="0.2">
      <c r="B171" s="42"/>
    </row>
    <row r="185" spans="2:9" hidden="1" x14ac:dyDescent="0.2">
      <c r="B185" s="44"/>
      <c r="C185" s="44"/>
      <c r="D185" s="44"/>
      <c r="E185" s="44"/>
      <c r="F185" s="44"/>
      <c r="G185" s="44"/>
      <c r="H185" s="44"/>
      <c r="I185" s="44"/>
    </row>
    <row r="186" spans="2:9" hidden="1" x14ac:dyDescent="0.2">
      <c r="B186" s="44"/>
      <c r="C186" s="44"/>
      <c r="D186" s="44"/>
      <c r="E186" s="44"/>
      <c r="F186" s="44"/>
      <c r="G186" s="44"/>
      <c r="H186" s="44"/>
      <c r="I186" s="44"/>
    </row>
    <row r="187" spans="2:9" hidden="1" x14ac:dyDescent="0.2">
      <c r="B187" s="44"/>
      <c r="C187" s="44"/>
      <c r="D187" s="44"/>
      <c r="E187" s="44"/>
      <c r="F187" s="44"/>
      <c r="G187" s="44"/>
      <c r="H187" s="44"/>
      <c r="I187" s="44"/>
    </row>
    <row r="188" spans="2:9" hidden="1" x14ac:dyDescent="0.2">
      <c r="B188" s="44"/>
      <c r="C188" s="44"/>
      <c r="D188" s="44"/>
      <c r="E188" s="44"/>
      <c r="F188" s="44"/>
      <c r="G188" s="44"/>
      <c r="H188" s="44"/>
      <c r="I188" s="44"/>
    </row>
    <row r="191" spans="2:9" x14ac:dyDescent="0.2">
      <c r="C191" s="12" t="s">
        <v>81</v>
      </c>
    </row>
    <row r="201" spans="2:8" x14ac:dyDescent="0.2">
      <c r="C201" s="12" t="s">
        <v>82</v>
      </c>
      <c r="G201" s="12" t="s">
        <v>83</v>
      </c>
    </row>
    <row r="202" spans="2:8" ht="178.5" x14ac:dyDescent="0.2">
      <c r="B202" s="42"/>
      <c r="C202" s="45" t="s">
        <v>84</v>
      </c>
      <c r="G202" s="12" t="s">
        <v>83</v>
      </c>
      <c r="H202" s="12">
        <v>47</v>
      </c>
    </row>
    <row r="203" spans="2:8" x14ac:dyDescent="0.2">
      <c r="B203" s="42"/>
      <c r="D203" s="12">
        <f>H202</f>
        <v>47</v>
      </c>
      <c r="E203" s="12" t="s">
        <v>83</v>
      </c>
      <c r="F203" s="12" t="s">
        <v>85</v>
      </c>
    </row>
    <row r="205" spans="2:8" x14ac:dyDescent="0.2">
      <c r="B205" s="42"/>
      <c r="H205" s="43" t="e">
        <f>515+#REF!</f>
        <v>#REF!</v>
      </c>
    </row>
    <row r="206" spans="2:8" x14ac:dyDescent="0.2">
      <c r="B206" s="42"/>
    </row>
    <row r="207" spans="2:8" x14ac:dyDescent="0.2">
      <c r="H207" s="12" t="s">
        <v>86</v>
      </c>
    </row>
    <row r="208" spans="2:8" x14ac:dyDescent="0.2">
      <c r="C208" s="12" t="s">
        <v>87</v>
      </c>
      <c r="H208" s="43" t="e">
        <f>1227.4+#REF!</f>
        <v>#REF!</v>
      </c>
    </row>
    <row r="215" spans="3:8" x14ac:dyDescent="0.2">
      <c r="C215" s="12" t="s">
        <v>88</v>
      </c>
      <c r="H215" s="12">
        <f>991-601-13.1</f>
        <v>376.9</v>
      </c>
    </row>
    <row r="217" spans="3:8" ht="39" customHeight="1" x14ac:dyDescent="0.2">
      <c r="C217" s="12" t="s">
        <v>89</v>
      </c>
      <c r="G217" s="12" t="s">
        <v>73</v>
      </c>
      <c r="H217" s="12">
        <f>481+157+20</f>
        <v>658</v>
      </c>
    </row>
    <row r="218" spans="3:8" x14ac:dyDescent="0.2">
      <c r="C218" s="12" t="s">
        <v>90</v>
      </c>
      <c r="E218" s="12" t="s">
        <v>73</v>
      </c>
    </row>
    <row r="221" spans="3:8" x14ac:dyDescent="0.2">
      <c r="H221" s="43" t="e">
        <f>H205+942.6</f>
        <v>#REF!</v>
      </c>
    </row>
    <row r="228" spans="2:8" ht="48.75" customHeight="1" x14ac:dyDescent="0.2">
      <c r="H228" s="12">
        <f>H24*0.3</f>
        <v>0</v>
      </c>
    </row>
    <row r="230" spans="2:8" s="44" customFormat="1" hidden="1" x14ac:dyDescent="0.2"/>
    <row r="231" spans="2:8" s="44" customFormat="1" hidden="1" x14ac:dyDescent="0.2"/>
    <row r="232" spans="2:8" s="44" customFormat="1" hidden="1" x14ac:dyDescent="0.2"/>
    <row r="233" spans="2:8" x14ac:dyDescent="0.2">
      <c r="C233" s="12" t="s">
        <v>91</v>
      </c>
    </row>
    <row r="234" spans="2:8" ht="51.75" customHeight="1" x14ac:dyDescent="0.2">
      <c r="C234" s="12" t="s">
        <v>92</v>
      </c>
      <c r="H234" s="12">
        <f>12.48</f>
        <v>12.48</v>
      </c>
    </row>
    <row r="235" spans="2:8" x14ac:dyDescent="0.2">
      <c r="F235" s="12" t="s">
        <v>93</v>
      </c>
    </row>
    <row r="236" spans="2:8" ht="24" customHeight="1" x14ac:dyDescent="0.2">
      <c r="B236" s="12" t="s">
        <v>94</v>
      </c>
      <c r="C236" s="12" t="s">
        <v>95</v>
      </c>
      <c r="G236" s="12" t="s">
        <v>96</v>
      </c>
    </row>
    <row r="237" spans="2:8" ht="51.75" customHeight="1" x14ac:dyDescent="0.2">
      <c r="C237" s="12" t="s">
        <v>97</v>
      </c>
      <c r="G237" s="12" t="s">
        <v>96</v>
      </c>
      <c r="H237" s="12">
        <v>10.5</v>
      </c>
    </row>
    <row r="238" spans="2:8" x14ac:dyDescent="0.2">
      <c r="C238" s="12" t="s">
        <v>90</v>
      </c>
      <c r="E238" s="12" t="s">
        <v>96</v>
      </c>
      <c r="F238" s="12" t="s">
        <v>93</v>
      </c>
    </row>
    <row r="239" spans="2:8" ht="25.5" x14ac:dyDescent="0.2">
      <c r="B239" s="46" t="s">
        <v>98</v>
      </c>
      <c r="C239" s="12" t="s">
        <v>99</v>
      </c>
      <c r="G239" s="12" t="s">
        <v>73</v>
      </c>
    </row>
    <row r="240" spans="2:8" ht="39.75" customHeight="1" x14ac:dyDescent="0.2">
      <c r="C240" s="12" t="s">
        <v>100</v>
      </c>
      <c r="G240" s="12" t="s">
        <v>73</v>
      </c>
      <c r="H240" s="12">
        <f>11+15</f>
        <v>26</v>
      </c>
    </row>
    <row r="241" spans="3:8" x14ac:dyDescent="0.2">
      <c r="C241" s="12" t="s">
        <v>90</v>
      </c>
      <c r="E241" s="12" t="s">
        <v>73</v>
      </c>
    </row>
    <row r="243" spans="3:8" hidden="1" x14ac:dyDescent="0.2"/>
    <row r="244" spans="3:8" hidden="1" x14ac:dyDescent="0.2"/>
    <row r="245" spans="3:8" hidden="1" x14ac:dyDescent="0.2"/>
    <row r="246" spans="3:8" hidden="1" x14ac:dyDescent="0.2"/>
    <row r="247" spans="3:8" hidden="1" x14ac:dyDescent="0.2"/>
    <row r="248" spans="3:8" hidden="1" x14ac:dyDescent="0.2"/>
    <row r="249" spans="3:8" hidden="1" x14ac:dyDescent="0.2"/>
    <row r="250" spans="3:8" hidden="1" x14ac:dyDescent="0.2"/>
    <row r="251" spans="3:8" hidden="1" x14ac:dyDescent="0.2"/>
    <row r="254" spans="3:8" x14ac:dyDescent="0.2">
      <c r="C254" s="12" t="s">
        <v>101</v>
      </c>
    </row>
    <row r="255" spans="3:8" ht="31.5" customHeight="1" x14ac:dyDescent="0.2">
      <c r="C255" s="12" t="s">
        <v>102</v>
      </c>
      <c r="H255" s="12">
        <v>481</v>
      </c>
    </row>
    <row r="262" spans="8:8" x14ac:dyDescent="0.2">
      <c r="H262" s="43" t="e">
        <f>#REF!</f>
        <v>#REF!</v>
      </c>
    </row>
  </sheetData>
  <mergeCells count="28">
    <mergeCell ref="U66:V66"/>
    <mergeCell ref="B32:B33"/>
    <mergeCell ref="D32:G33"/>
    <mergeCell ref="H32:H33"/>
    <mergeCell ref="I32:I33"/>
    <mergeCell ref="E35:F35"/>
    <mergeCell ref="G66:H66"/>
    <mergeCell ref="B20:C20"/>
    <mergeCell ref="D20:I20"/>
    <mergeCell ref="B22:C24"/>
    <mergeCell ref="D22:H24"/>
    <mergeCell ref="B30:B31"/>
    <mergeCell ref="D30:G30"/>
    <mergeCell ref="H30:H31"/>
    <mergeCell ref="I30:I31"/>
    <mergeCell ref="D31:G31"/>
    <mergeCell ref="B10:C13"/>
    <mergeCell ref="D10:J13"/>
    <mergeCell ref="B14:C16"/>
    <mergeCell ref="D14:F16"/>
    <mergeCell ref="B17:C19"/>
    <mergeCell ref="D17:J19"/>
    <mergeCell ref="B5:C6"/>
    <mergeCell ref="D5:J6"/>
    <mergeCell ref="B7:C8"/>
    <mergeCell ref="D7:J8"/>
    <mergeCell ref="B9:C9"/>
    <mergeCell ref="D9:J9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pageSetUpPr fitToPage="1"/>
  </sheetPr>
  <dimension ref="B1:M44"/>
  <sheetViews>
    <sheetView view="pageBreakPreview" topLeftCell="A16" zoomScale="130" zoomScaleNormal="100" zoomScaleSheetLayoutView="130" workbookViewId="0">
      <selection activeCell="L10" sqref="L10"/>
    </sheetView>
  </sheetViews>
  <sheetFormatPr defaultRowHeight="12.75" x14ac:dyDescent="0.2"/>
  <cols>
    <col min="2" max="2" width="8.1640625" style="53" customWidth="1"/>
    <col min="3" max="3" width="16.83203125" customWidth="1"/>
    <col min="4" max="4" width="54.33203125" customWidth="1"/>
    <col min="5" max="5" width="10.5" customWidth="1"/>
    <col min="6" max="6" width="10.6640625" style="53" customWidth="1"/>
    <col min="7" max="7" width="13" customWidth="1"/>
    <col min="8" max="8" width="12.6640625" customWidth="1"/>
  </cols>
  <sheetData>
    <row r="1" spans="2:13" ht="44.25" customHeight="1" x14ac:dyDescent="0.2">
      <c r="B1" s="140" t="s">
        <v>106</v>
      </c>
      <c r="C1" s="141"/>
      <c r="D1" s="141"/>
      <c r="E1" s="141"/>
      <c r="F1" s="141"/>
      <c r="G1" s="141"/>
      <c r="H1" s="141"/>
    </row>
    <row r="2" spans="2:13" ht="42.75" customHeight="1" x14ac:dyDescent="0.2">
      <c r="B2" s="1" t="s">
        <v>0</v>
      </c>
      <c r="C2" s="57" t="s">
        <v>1</v>
      </c>
      <c r="D2" s="58" t="s">
        <v>2</v>
      </c>
      <c r="E2" s="59" t="s">
        <v>3</v>
      </c>
      <c r="F2" s="59" t="s">
        <v>4</v>
      </c>
      <c r="G2" s="60" t="s">
        <v>108</v>
      </c>
      <c r="H2" s="61" t="s">
        <v>5</v>
      </c>
    </row>
    <row r="3" spans="2:13" ht="42.75" customHeight="1" x14ac:dyDescent="0.2">
      <c r="B3" s="54" t="s">
        <v>141</v>
      </c>
      <c r="C3" s="142" t="s">
        <v>144</v>
      </c>
      <c r="D3" s="142"/>
      <c r="E3" s="142"/>
      <c r="F3" s="142"/>
      <c r="G3" s="142"/>
      <c r="H3" s="142"/>
      <c r="I3" s="55"/>
      <c r="J3" s="56"/>
      <c r="K3" s="56"/>
      <c r="L3" s="55"/>
      <c r="M3" s="55"/>
    </row>
    <row r="4" spans="2:13" ht="14.25" customHeight="1" x14ac:dyDescent="0.2">
      <c r="B4" s="51">
        <v>1</v>
      </c>
      <c r="C4" s="62"/>
      <c r="D4" s="63" t="s">
        <v>6</v>
      </c>
      <c r="E4" s="62"/>
      <c r="F4" s="102"/>
      <c r="G4" s="62"/>
      <c r="H4" s="64"/>
    </row>
    <row r="5" spans="2:13" ht="81.75" customHeight="1" x14ac:dyDescent="0.2">
      <c r="B5" s="50" t="s">
        <v>110</v>
      </c>
      <c r="C5" s="5" t="s">
        <v>7</v>
      </c>
      <c r="D5" s="47" t="s">
        <v>152</v>
      </c>
      <c r="E5" s="48" t="s">
        <v>107</v>
      </c>
      <c r="F5" s="10">
        <v>1</v>
      </c>
      <c r="G5" s="7"/>
      <c r="H5" s="8"/>
    </row>
    <row r="6" spans="2:13" ht="117.75" customHeight="1" x14ac:dyDescent="0.2">
      <c r="B6" s="50" t="s">
        <v>109</v>
      </c>
      <c r="C6" s="5" t="s">
        <v>8</v>
      </c>
      <c r="D6" s="49" t="s">
        <v>151</v>
      </c>
      <c r="E6" s="48" t="s">
        <v>107</v>
      </c>
      <c r="F6" s="10">
        <v>1</v>
      </c>
      <c r="G6" s="7"/>
      <c r="H6" s="8"/>
    </row>
    <row r="7" spans="2:13" ht="97.5" customHeight="1" x14ac:dyDescent="0.2">
      <c r="B7" s="50" t="s">
        <v>111</v>
      </c>
      <c r="C7" s="5" t="s">
        <v>10</v>
      </c>
      <c r="D7" s="47" t="s">
        <v>112</v>
      </c>
      <c r="E7" s="48" t="s">
        <v>96</v>
      </c>
      <c r="F7" s="10">
        <v>70</v>
      </c>
      <c r="G7" s="7"/>
      <c r="H7" s="8"/>
    </row>
    <row r="8" spans="2:13" ht="52.5" customHeight="1" x14ac:dyDescent="0.2">
      <c r="B8" s="54" t="s">
        <v>143</v>
      </c>
      <c r="C8" s="142" t="s">
        <v>142</v>
      </c>
      <c r="D8" s="142"/>
      <c r="E8" s="142"/>
      <c r="F8" s="142"/>
      <c r="G8" s="142"/>
      <c r="H8" s="142"/>
    </row>
    <row r="9" spans="2:13" ht="14.25" customHeight="1" x14ac:dyDescent="0.2">
      <c r="B9" s="51">
        <v>2</v>
      </c>
      <c r="C9" s="2"/>
      <c r="D9" s="3" t="s">
        <v>12</v>
      </c>
      <c r="E9" s="2"/>
      <c r="F9" s="103"/>
      <c r="G9" s="2"/>
      <c r="H9" s="4"/>
    </row>
    <row r="10" spans="2:13" ht="93" customHeight="1" x14ac:dyDescent="0.2">
      <c r="B10" s="50" t="s">
        <v>117</v>
      </c>
      <c r="C10" s="47" t="s">
        <v>184</v>
      </c>
      <c r="D10" s="47" t="s">
        <v>113</v>
      </c>
      <c r="E10" s="6" t="s">
        <v>11</v>
      </c>
      <c r="F10" s="10">
        <f>(2.5*2.5*3.3+2.5*2.5*2.3)*2</f>
        <v>70</v>
      </c>
      <c r="G10" s="7"/>
      <c r="H10" s="8"/>
    </row>
    <row r="11" spans="2:13" ht="58.5" customHeight="1" x14ac:dyDescent="0.2">
      <c r="B11" s="50" t="s">
        <v>118</v>
      </c>
      <c r="C11" s="47" t="s">
        <v>185</v>
      </c>
      <c r="D11" s="67" t="s">
        <v>186</v>
      </c>
      <c r="E11" s="6" t="s">
        <v>11</v>
      </c>
      <c r="F11" s="10">
        <f>2*2.5*2.5*0.7</f>
        <v>8.75</v>
      </c>
      <c r="G11" s="7"/>
      <c r="H11" s="8"/>
    </row>
    <row r="12" spans="2:13" ht="66.75" customHeight="1" x14ac:dyDescent="0.2">
      <c r="B12" s="50" t="s">
        <v>119</v>
      </c>
      <c r="C12" s="5" t="s">
        <v>13</v>
      </c>
      <c r="D12" s="47" t="s">
        <v>114</v>
      </c>
      <c r="E12" s="6" t="s">
        <v>11</v>
      </c>
      <c r="F12" s="10">
        <f>2*(2.5*2.5*0.1+2.5*2*0.1)</f>
        <v>2.25</v>
      </c>
      <c r="G12" s="7"/>
      <c r="H12" s="8"/>
    </row>
    <row r="13" spans="2:13" ht="56.25" customHeight="1" x14ac:dyDescent="0.2">
      <c r="B13" s="50" t="s">
        <v>120</v>
      </c>
      <c r="C13" s="5" t="s">
        <v>14</v>
      </c>
      <c r="D13" s="47" t="s">
        <v>115</v>
      </c>
      <c r="E13" s="6" t="s">
        <v>11</v>
      </c>
      <c r="F13" s="10">
        <f>2*1.2*2*0.3+2*2.75*2*0.15</f>
        <v>3.09</v>
      </c>
      <c r="G13" s="7"/>
      <c r="H13" s="8"/>
    </row>
    <row r="14" spans="2:13" ht="57.75" customHeight="1" x14ac:dyDescent="0.2">
      <c r="B14" s="50" t="s">
        <v>121</v>
      </c>
      <c r="C14" s="5" t="s">
        <v>15</v>
      </c>
      <c r="D14" s="47" t="s">
        <v>116</v>
      </c>
      <c r="E14" s="6" t="s">
        <v>16</v>
      </c>
      <c r="F14" s="10">
        <f>2*0.077+2*0.067</f>
        <v>0.28800000000000003</v>
      </c>
      <c r="G14" s="7"/>
      <c r="H14" s="8"/>
    </row>
    <row r="15" spans="2:13" ht="42.75" customHeight="1" x14ac:dyDescent="0.2">
      <c r="B15" s="50" t="s">
        <v>122</v>
      </c>
      <c r="C15" s="5" t="s">
        <v>17</v>
      </c>
      <c r="D15" s="7" t="s">
        <v>18</v>
      </c>
      <c r="E15" s="6" t="s">
        <v>11</v>
      </c>
      <c r="F15" s="10">
        <v>1.6</v>
      </c>
      <c r="G15" s="7"/>
      <c r="H15" s="8"/>
    </row>
    <row r="16" spans="2:13" ht="57" customHeight="1" x14ac:dyDescent="0.2">
      <c r="B16" s="50" t="s">
        <v>123</v>
      </c>
      <c r="C16" s="5" t="s">
        <v>19</v>
      </c>
      <c r="D16" s="47" t="s">
        <v>124</v>
      </c>
      <c r="E16" s="6" t="s">
        <v>16</v>
      </c>
      <c r="F16" s="9">
        <f>2*0.164</f>
        <v>0.32800000000000001</v>
      </c>
      <c r="G16" s="7"/>
      <c r="H16" s="8"/>
    </row>
    <row r="17" spans="2:10" ht="207.75" customHeight="1" x14ac:dyDescent="0.2">
      <c r="B17" s="50" t="s">
        <v>130</v>
      </c>
      <c r="C17" s="47" t="s">
        <v>125</v>
      </c>
      <c r="D17" s="47" t="s">
        <v>196</v>
      </c>
      <c r="E17" s="6" t="s">
        <v>16</v>
      </c>
      <c r="F17" s="10">
        <v>1.84</v>
      </c>
      <c r="G17" s="7"/>
      <c r="H17" s="8"/>
    </row>
    <row r="18" spans="2:10" ht="202.5" customHeight="1" x14ac:dyDescent="0.2">
      <c r="B18" s="50" t="s">
        <v>187</v>
      </c>
      <c r="C18" s="5" t="s">
        <v>7</v>
      </c>
      <c r="D18" s="47" t="s">
        <v>127</v>
      </c>
      <c r="E18" s="6" t="s">
        <v>11</v>
      </c>
      <c r="F18" s="9">
        <v>0.91800000000000004</v>
      </c>
      <c r="G18" s="7"/>
      <c r="H18" s="8"/>
    </row>
    <row r="19" spans="2:10" ht="14.25" customHeight="1" x14ac:dyDescent="0.2">
      <c r="B19" s="51">
        <v>3</v>
      </c>
      <c r="C19" s="2"/>
      <c r="D19" s="174" t="s">
        <v>20</v>
      </c>
      <c r="E19" s="175"/>
      <c r="F19" s="103"/>
      <c r="G19" s="2"/>
      <c r="H19" s="4"/>
    </row>
    <row r="20" spans="2:10" ht="219" customHeight="1" x14ac:dyDescent="0.2">
      <c r="B20" s="52" t="s">
        <v>131</v>
      </c>
      <c r="C20" s="47" t="s">
        <v>129</v>
      </c>
      <c r="D20" s="7" t="s">
        <v>21</v>
      </c>
      <c r="E20" s="6" t="s">
        <v>22</v>
      </c>
      <c r="F20" s="10">
        <v>24.3</v>
      </c>
      <c r="G20" s="7"/>
      <c r="H20" s="8"/>
    </row>
    <row r="21" spans="2:10" ht="81.75" customHeight="1" x14ac:dyDescent="0.2">
      <c r="B21" s="50" t="s">
        <v>132</v>
      </c>
      <c r="C21" s="5" t="s">
        <v>23</v>
      </c>
      <c r="D21" s="47" t="s">
        <v>128</v>
      </c>
      <c r="E21" s="6" t="s">
        <v>22</v>
      </c>
      <c r="F21" s="10">
        <v>35</v>
      </c>
      <c r="G21" s="7"/>
      <c r="H21" s="8"/>
    </row>
    <row r="22" spans="2:10" ht="71.25" customHeight="1" x14ac:dyDescent="0.2">
      <c r="B22" s="50" t="s">
        <v>133</v>
      </c>
      <c r="C22" s="5" t="s">
        <v>24</v>
      </c>
      <c r="D22" s="7" t="s">
        <v>25</v>
      </c>
      <c r="E22" s="6" t="s">
        <v>11</v>
      </c>
      <c r="F22" s="10">
        <v>75.349999999999994</v>
      </c>
      <c r="G22" s="7"/>
      <c r="H22" s="8"/>
    </row>
    <row r="23" spans="2:10" ht="159" customHeight="1" x14ac:dyDescent="0.2">
      <c r="B23" s="50" t="s">
        <v>134</v>
      </c>
      <c r="C23" s="5" t="s">
        <v>26</v>
      </c>
      <c r="D23" s="47" t="s">
        <v>153</v>
      </c>
      <c r="E23" s="6" t="s">
        <v>9</v>
      </c>
      <c r="F23" s="10">
        <v>22</v>
      </c>
      <c r="G23" s="7"/>
      <c r="H23" s="8"/>
    </row>
    <row r="24" spans="2:10" ht="120" customHeight="1" x14ac:dyDescent="0.2">
      <c r="B24" s="50" t="s">
        <v>135</v>
      </c>
      <c r="C24" s="5" t="s">
        <v>27</v>
      </c>
      <c r="D24" s="47" t="s">
        <v>195</v>
      </c>
      <c r="E24" s="6" t="s">
        <v>9</v>
      </c>
      <c r="F24" s="10">
        <v>4</v>
      </c>
      <c r="G24" s="7"/>
      <c r="H24" s="8"/>
    </row>
    <row r="25" spans="2:10" ht="123.75" customHeight="1" x14ac:dyDescent="0.2">
      <c r="B25" s="50" t="s">
        <v>136</v>
      </c>
      <c r="C25" s="5" t="s">
        <v>27</v>
      </c>
      <c r="D25" s="47" t="s">
        <v>139</v>
      </c>
      <c r="E25" s="6" t="s">
        <v>11</v>
      </c>
      <c r="F25" s="10">
        <f>15*0.5*1*4</f>
        <v>30</v>
      </c>
      <c r="G25" s="7"/>
      <c r="H25" s="8"/>
    </row>
    <row r="26" spans="2:10" ht="90.75" customHeight="1" x14ac:dyDescent="0.2">
      <c r="B26" s="50" t="s">
        <v>137</v>
      </c>
      <c r="C26" s="5" t="s">
        <v>27</v>
      </c>
      <c r="D26" s="47" t="s">
        <v>140</v>
      </c>
      <c r="E26" s="6" t="s">
        <v>11</v>
      </c>
      <c r="F26" s="10">
        <f>15*2*3</f>
        <v>90</v>
      </c>
      <c r="G26" s="7"/>
      <c r="H26" s="8"/>
    </row>
    <row r="27" spans="2:10" ht="66.75" customHeight="1" x14ac:dyDescent="0.2">
      <c r="B27" s="50" t="s">
        <v>138</v>
      </c>
      <c r="C27" s="5" t="s">
        <v>29</v>
      </c>
      <c r="D27" s="47" t="s">
        <v>183</v>
      </c>
      <c r="E27" s="6" t="s">
        <v>11</v>
      </c>
      <c r="F27" s="10">
        <v>15</v>
      </c>
      <c r="G27" s="7"/>
      <c r="H27" s="8"/>
    </row>
    <row r="28" spans="2:10" ht="37.5" customHeight="1" x14ac:dyDescent="0.2">
      <c r="B28" s="54" t="s">
        <v>143</v>
      </c>
      <c r="C28" s="142" t="s">
        <v>145</v>
      </c>
      <c r="D28" s="142"/>
      <c r="E28" s="142"/>
      <c r="F28" s="142"/>
      <c r="G28" s="142"/>
      <c r="H28" s="142"/>
    </row>
    <row r="29" spans="2:10" x14ac:dyDescent="0.2">
      <c r="B29" s="81">
        <v>4</v>
      </c>
      <c r="C29" s="71"/>
      <c r="D29" s="72" t="s">
        <v>30</v>
      </c>
      <c r="E29" s="71"/>
      <c r="F29" s="104"/>
      <c r="G29" s="71"/>
      <c r="H29" s="4"/>
    </row>
    <row r="30" spans="2:10" ht="38.25" x14ac:dyDescent="0.2">
      <c r="B30" s="96" t="s">
        <v>146</v>
      </c>
      <c r="C30" s="87" t="s">
        <v>157</v>
      </c>
      <c r="D30" s="82" t="s">
        <v>154</v>
      </c>
      <c r="E30" s="79" t="s">
        <v>9</v>
      </c>
      <c r="F30" s="80">
        <v>10</v>
      </c>
      <c r="G30" s="83"/>
      <c r="H30" s="89"/>
      <c r="J30" s="65"/>
    </row>
    <row r="31" spans="2:10" ht="42.75" customHeight="1" x14ac:dyDescent="0.2">
      <c r="B31" s="96" t="s">
        <v>147</v>
      </c>
      <c r="C31" s="87" t="s">
        <v>157</v>
      </c>
      <c r="D31" s="82" t="s">
        <v>155</v>
      </c>
      <c r="E31" s="79" t="s">
        <v>9</v>
      </c>
      <c r="F31" s="80">
        <v>10</v>
      </c>
      <c r="G31" s="83"/>
      <c r="H31" s="89"/>
    </row>
    <row r="32" spans="2:10" ht="67.5" customHeight="1" x14ac:dyDescent="0.2">
      <c r="B32" s="96" t="s">
        <v>148</v>
      </c>
      <c r="C32" s="87" t="s">
        <v>157</v>
      </c>
      <c r="D32" s="82" t="s">
        <v>156</v>
      </c>
      <c r="E32" s="79" t="s">
        <v>22</v>
      </c>
      <c r="F32" s="80">
        <v>15</v>
      </c>
      <c r="G32" s="83"/>
      <c r="H32" s="90"/>
    </row>
    <row r="33" spans="2:8" ht="93" customHeight="1" x14ac:dyDescent="0.2">
      <c r="B33" s="85" t="s">
        <v>149</v>
      </c>
      <c r="C33" s="86" t="s">
        <v>158</v>
      </c>
      <c r="D33" s="87" t="s">
        <v>161</v>
      </c>
      <c r="E33" s="88" t="s">
        <v>107</v>
      </c>
      <c r="F33" s="80">
        <v>1</v>
      </c>
      <c r="G33" s="83"/>
      <c r="H33" s="91"/>
    </row>
    <row r="34" spans="2:8" ht="95.25" customHeight="1" x14ac:dyDescent="0.2">
      <c r="B34" s="85" t="s">
        <v>150</v>
      </c>
      <c r="C34" s="86" t="s">
        <v>159</v>
      </c>
      <c r="D34" s="97" t="s">
        <v>160</v>
      </c>
      <c r="E34" s="88" t="s">
        <v>107</v>
      </c>
      <c r="F34" s="80">
        <v>1</v>
      </c>
      <c r="G34" s="83"/>
      <c r="H34" s="92"/>
    </row>
    <row r="35" spans="2:8" x14ac:dyDescent="0.2">
      <c r="B35" s="93">
        <v>5</v>
      </c>
      <c r="C35" s="94"/>
      <c r="D35" s="95" t="s">
        <v>31</v>
      </c>
      <c r="E35" s="94"/>
      <c r="F35" s="105"/>
      <c r="G35" s="94"/>
      <c r="H35" s="73"/>
    </row>
    <row r="36" spans="2:8" ht="99.75" customHeight="1" x14ac:dyDescent="0.2">
      <c r="B36" s="85" t="s">
        <v>168</v>
      </c>
      <c r="C36" s="77" t="s">
        <v>164</v>
      </c>
      <c r="D36" s="78" t="s">
        <v>165</v>
      </c>
      <c r="E36" s="79" t="s">
        <v>22</v>
      </c>
      <c r="F36" s="80">
        <v>10</v>
      </c>
      <c r="G36" s="70"/>
      <c r="H36" s="70"/>
    </row>
    <row r="37" spans="2:8" ht="58.5" customHeight="1" x14ac:dyDescent="0.2">
      <c r="B37" s="96" t="s">
        <v>169</v>
      </c>
      <c r="C37" s="77" t="s">
        <v>34</v>
      </c>
      <c r="D37" s="82" t="s">
        <v>166</v>
      </c>
      <c r="E37" s="79" t="s">
        <v>22</v>
      </c>
      <c r="F37" s="80">
        <v>20</v>
      </c>
      <c r="G37" s="83"/>
      <c r="H37" s="83"/>
    </row>
    <row r="38" spans="2:8" ht="96.75" customHeight="1" x14ac:dyDescent="0.2">
      <c r="B38" s="96" t="s">
        <v>170</v>
      </c>
      <c r="C38" s="77" t="s">
        <v>35</v>
      </c>
      <c r="D38" s="82" t="s">
        <v>167</v>
      </c>
      <c r="E38" s="79" t="s">
        <v>22</v>
      </c>
      <c r="F38" s="80">
        <v>20</v>
      </c>
      <c r="G38" s="83"/>
      <c r="H38" s="83"/>
    </row>
    <row r="39" spans="2:8" ht="68.25" customHeight="1" x14ac:dyDescent="0.2">
      <c r="B39" s="96" t="s">
        <v>171</v>
      </c>
      <c r="C39" s="77" t="s">
        <v>32</v>
      </c>
      <c r="D39" s="74" t="s">
        <v>162</v>
      </c>
      <c r="E39" s="75" t="s">
        <v>9</v>
      </c>
      <c r="F39" s="76">
        <v>10</v>
      </c>
      <c r="G39" s="68"/>
      <c r="H39" s="69"/>
    </row>
    <row r="40" spans="2:8" ht="72.75" customHeight="1" x14ac:dyDescent="0.2">
      <c r="B40" s="96" t="s">
        <v>172</v>
      </c>
      <c r="C40" s="5" t="s">
        <v>33</v>
      </c>
      <c r="D40" s="47" t="s">
        <v>163</v>
      </c>
      <c r="E40" s="6" t="s">
        <v>9</v>
      </c>
      <c r="F40" s="10">
        <v>8</v>
      </c>
      <c r="G40" s="7"/>
      <c r="H40" s="8"/>
    </row>
    <row r="41" spans="2:8" ht="83.25" customHeight="1" x14ac:dyDescent="0.2">
      <c r="B41" s="96" t="s">
        <v>173</v>
      </c>
      <c r="C41" s="5" t="s">
        <v>36</v>
      </c>
      <c r="D41" s="47" t="s">
        <v>175</v>
      </c>
      <c r="E41" s="6" t="s">
        <v>22</v>
      </c>
      <c r="F41" s="10">
        <v>20</v>
      </c>
      <c r="G41" s="7"/>
      <c r="H41" s="8"/>
    </row>
    <row r="42" spans="2:8" ht="75" customHeight="1" x14ac:dyDescent="0.2">
      <c r="B42" s="96" t="s">
        <v>174</v>
      </c>
      <c r="C42" s="5" t="s">
        <v>37</v>
      </c>
      <c r="D42" s="47" t="s">
        <v>176</v>
      </c>
      <c r="E42" s="6" t="s">
        <v>22</v>
      </c>
      <c r="F42" s="11">
        <v>18</v>
      </c>
      <c r="G42" s="101"/>
      <c r="H42" s="84"/>
    </row>
    <row r="43" spans="2:8" ht="85.5" customHeight="1" x14ac:dyDescent="0.2">
      <c r="B43" s="96" t="s">
        <v>178</v>
      </c>
      <c r="C43" s="5" t="s">
        <v>177</v>
      </c>
      <c r="D43" s="100" t="s">
        <v>179</v>
      </c>
      <c r="E43" s="98" t="s">
        <v>73</v>
      </c>
      <c r="F43" s="99">
        <v>14</v>
      </c>
      <c r="G43" s="99"/>
      <c r="H43" s="70"/>
    </row>
    <row r="44" spans="2:8" ht="76.5" customHeight="1" x14ac:dyDescent="0.2">
      <c r="B44" s="96" t="s">
        <v>182</v>
      </c>
      <c r="C44" s="66" t="s">
        <v>181</v>
      </c>
      <c r="D44" s="100" t="s">
        <v>180</v>
      </c>
      <c r="E44" s="98" t="s">
        <v>107</v>
      </c>
      <c r="F44" s="98">
        <v>1</v>
      </c>
      <c r="G44" s="70"/>
      <c r="H44" s="70"/>
    </row>
  </sheetData>
  <mergeCells count="5">
    <mergeCell ref="C28:H28"/>
    <mergeCell ref="C8:H8"/>
    <mergeCell ref="B1:H1"/>
    <mergeCell ref="D19:E19"/>
    <mergeCell ref="C3:H3"/>
  </mergeCells>
  <pageMargins left="0.25" right="0.25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CC4EA-FBBD-4898-BE1A-45551300A16F}">
  <sheetPr codeName="Arkusz3"/>
  <dimension ref="A1:L31"/>
  <sheetViews>
    <sheetView tabSelected="1" view="pageBreakPreview" topLeftCell="A24" zoomScale="85" zoomScaleNormal="85" zoomScaleSheetLayoutView="85" workbookViewId="0">
      <selection activeCell="B3" sqref="B3:G3"/>
    </sheetView>
  </sheetViews>
  <sheetFormatPr defaultRowHeight="12.75" x14ac:dyDescent="0.2"/>
  <cols>
    <col min="1" max="1" width="8.1640625" style="53" customWidth="1"/>
    <col min="2" max="2" width="16.83203125" customWidth="1"/>
    <col min="3" max="3" width="48.5" customWidth="1"/>
    <col min="4" max="4" width="10.5" style="133" customWidth="1"/>
    <col min="5" max="5" width="10.6640625" style="130" customWidth="1"/>
    <col min="6" max="6" width="15.83203125" style="128" customWidth="1"/>
    <col min="7" max="7" width="16.6640625" style="128" customWidth="1"/>
  </cols>
  <sheetData>
    <row r="1" spans="1:12" ht="44.25" customHeight="1" x14ac:dyDescent="0.2">
      <c r="A1" s="178" t="s">
        <v>199</v>
      </c>
      <c r="B1" s="179"/>
      <c r="C1" s="179"/>
      <c r="D1" s="179"/>
      <c r="E1" s="179"/>
      <c r="F1" s="179"/>
      <c r="G1" s="179"/>
    </row>
    <row r="2" spans="1:12" ht="42.75" customHeight="1" x14ac:dyDescent="0.2">
      <c r="A2" s="138" t="s">
        <v>0</v>
      </c>
      <c r="B2" s="139" t="s">
        <v>1</v>
      </c>
      <c r="C2" s="58" t="s">
        <v>2</v>
      </c>
      <c r="D2" s="59" t="s">
        <v>3</v>
      </c>
      <c r="E2" s="111" t="s">
        <v>4</v>
      </c>
      <c r="F2" s="125" t="s">
        <v>191</v>
      </c>
      <c r="G2" s="112" t="s">
        <v>5</v>
      </c>
    </row>
    <row r="3" spans="1:12" ht="42.75" customHeight="1" x14ac:dyDescent="0.2">
      <c r="A3" s="54" t="s">
        <v>141</v>
      </c>
      <c r="B3" s="142" t="s">
        <v>144</v>
      </c>
      <c r="C3" s="142"/>
      <c r="D3" s="142"/>
      <c r="E3" s="142"/>
      <c r="F3" s="142"/>
      <c r="G3" s="142"/>
      <c r="H3" s="55"/>
      <c r="I3" s="56"/>
      <c r="J3" s="56"/>
      <c r="K3" s="55"/>
      <c r="L3" s="55"/>
    </row>
    <row r="4" spans="1:12" ht="27.75" customHeight="1" x14ac:dyDescent="0.2">
      <c r="A4" s="121">
        <v>1</v>
      </c>
      <c r="B4" s="94"/>
      <c r="C4" s="123" t="s">
        <v>6</v>
      </c>
      <c r="D4" s="94"/>
      <c r="E4" s="116"/>
      <c r="F4" s="117"/>
      <c r="G4" s="118"/>
    </row>
    <row r="5" spans="1:12" ht="110.25" customHeight="1" x14ac:dyDescent="0.2">
      <c r="A5" s="109" t="s">
        <v>109</v>
      </c>
      <c r="B5" s="77" t="s">
        <v>8</v>
      </c>
      <c r="C5" s="120" t="s">
        <v>197</v>
      </c>
      <c r="D5" s="131" t="s">
        <v>107</v>
      </c>
      <c r="E5" s="129">
        <v>1</v>
      </c>
      <c r="F5" s="126"/>
      <c r="G5" s="134"/>
    </row>
    <row r="6" spans="1:12" ht="105" customHeight="1" x14ac:dyDescent="0.2">
      <c r="A6" s="109" t="s">
        <v>111</v>
      </c>
      <c r="B6" s="77" t="s">
        <v>10</v>
      </c>
      <c r="C6" s="82" t="s">
        <v>112</v>
      </c>
      <c r="D6" s="131" t="s">
        <v>96</v>
      </c>
      <c r="E6" s="129">
        <v>70</v>
      </c>
      <c r="F6" s="126"/>
      <c r="G6" s="134"/>
    </row>
    <row r="7" spans="1:12" ht="52.5" customHeight="1" x14ac:dyDescent="0.2">
      <c r="A7" s="54" t="s">
        <v>143</v>
      </c>
      <c r="B7" s="142" t="s">
        <v>142</v>
      </c>
      <c r="C7" s="142"/>
      <c r="D7" s="142"/>
      <c r="E7" s="142"/>
      <c r="F7" s="142"/>
      <c r="G7" s="142"/>
    </row>
    <row r="8" spans="1:12" ht="28.5" customHeight="1" x14ac:dyDescent="0.2">
      <c r="A8" s="121">
        <v>2</v>
      </c>
      <c r="B8" s="71"/>
      <c r="C8" s="122" t="s">
        <v>12</v>
      </c>
      <c r="D8" s="71"/>
      <c r="E8" s="113"/>
      <c r="F8" s="114"/>
      <c r="G8" s="115"/>
    </row>
    <row r="9" spans="1:12" ht="224.25" customHeight="1" x14ac:dyDescent="0.2">
      <c r="A9" s="109" t="s">
        <v>130</v>
      </c>
      <c r="B9" s="82" t="s">
        <v>125</v>
      </c>
      <c r="C9" s="82" t="s">
        <v>126</v>
      </c>
      <c r="D9" s="132" t="s">
        <v>16</v>
      </c>
      <c r="E9" s="129">
        <v>1.84</v>
      </c>
      <c r="F9" s="126"/>
      <c r="G9" s="135"/>
    </row>
    <row r="10" spans="1:12" ht="202.5" customHeight="1" x14ac:dyDescent="0.2">
      <c r="A10" s="109" t="s">
        <v>187</v>
      </c>
      <c r="B10" s="77" t="s">
        <v>7</v>
      </c>
      <c r="C10" s="82" t="s">
        <v>127</v>
      </c>
      <c r="D10" s="132" t="s">
        <v>11</v>
      </c>
      <c r="E10" s="129">
        <v>0.91800000000000004</v>
      </c>
      <c r="F10" s="126"/>
      <c r="G10" s="134"/>
    </row>
    <row r="11" spans="1:12" ht="14.25" customHeight="1" x14ac:dyDescent="0.2">
      <c r="A11" s="93">
        <v>3</v>
      </c>
      <c r="B11" s="94"/>
      <c r="C11" s="143" t="s">
        <v>20</v>
      </c>
      <c r="D11" s="144"/>
      <c r="E11" s="116"/>
      <c r="F11" s="117"/>
      <c r="G11" s="118"/>
    </row>
    <row r="12" spans="1:12" ht="219" customHeight="1" x14ac:dyDescent="0.2">
      <c r="A12" s="110" t="s">
        <v>131</v>
      </c>
      <c r="B12" s="82" t="s">
        <v>129</v>
      </c>
      <c r="C12" s="83" t="s">
        <v>21</v>
      </c>
      <c r="D12" s="132" t="s">
        <v>22</v>
      </c>
      <c r="E12" s="129">
        <v>24.3</v>
      </c>
      <c r="F12" s="126"/>
      <c r="G12" s="134"/>
    </row>
    <row r="13" spans="1:12" ht="168" customHeight="1" x14ac:dyDescent="0.2">
      <c r="A13" s="109" t="s">
        <v>134</v>
      </c>
      <c r="B13" s="77" t="s">
        <v>26</v>
      </c>
      <c r="C13" s="82" t="s">
        <v>153</v>
      </c>
      <c r="D13" s="132" t="s">
        <v>9</v>
      </c>
      <c r="E13" s="129">
        <v>22</v>
      </c>
      <c r="F13" s="126"/>
      <c r="G13" s="134"/>
    </row>
    <row r="14" spans="1:12" ht="153" customHeight="1" x14ac:dyDescent="0.2">
      <c r="A14" s="109" t="s">
        <v>135</v>
      </c>
      <c r="B14" s="77" t="s">
        <v>27</v>
      </c>
      <c r="C14" s="83" t="s">
        <v>28</v>
      </c>
      <c r="D14" s="132" t="s">
        <v>9</v>
      </c>
      <c r="E14" s="129">
        <v>4</v>
      </c>
      <c r="F14" s="126"/>
      <c r="G14" s="134"/>
    </row>
    <row r="15" spans="1:12" ht="123.75" customHeight="1" x14ac:dyDescent="0.2">
      <c r="A15" s="109" t="s">
        <v>136</v>
      </c>
      <c r="B15" s="77" t="s">
        <v>27</v>
      </c>
      <c r="C15" s="82" t="s">
        <v>139</v>
      </c>
      <c r="D15" s="132" t="s">
        <v>11</v>
      </c>
      <c r="E15" s="129">
        <f>15*0.5*1*4</f>
        <v>30</v>
      </c>
      <c r="F15" s="126"/>
      <c r="G15" s="134"/>
    </row>
    <row r="16" spans="1:12" ht="90.75" customHeight="1" x14ac:dyDescent="0.2">
      <c r="A16" s="109" t="s">
        <v>137</v>
      </c>
      <c r="B16" s="77" t="s">
        <v>27</v>
      </c>
      <c r="C16" s="82" t="s">
        <v>193</v>
      </c>
      <c r="D16" s="132" t="s">
        <v>11</v>
      </c>
      <c r="E16" s="129">
        <f>15*2*2*0.3</f>
        <v>18</v>
      </c>
      <c r="F16" s="126"/>
      <c r="G16" s="134"/>
    </row>
    <row r="17" spans="1:12" ht="47.25" customHeight="1" x14ac:dyDescent="0.2">
      <c r="A17" s="109" t="s">
        <v>138</v>
      </c>
      <c r="B17" s="77" t="s">
        <v>29</v>
      </c>
      <c r="C17" s="82" t="s">
        <v>192</v>
      </c>
      <c r="D17" s="132" t="s">
        <v>11</v>
      </c>
      <c r="E17" s="129">
        <v>15</v>
      </c>
      <c r="F17" s="126"/>
      <c r="G17" s="134"/>
    </row>
    <row r="18" spans="1:12" ht="37.5" customHeight="1" x14ac:dyDescent="0.2">
      <c r="A18" s="54" t="s">
        <v>143</v>
      </c>
      <c r="B18" s="142" t="s">
        <v>145</v>
      </c>
      <c r="C18" s="142"/>
      <c r="D18" s="142"/>
      <c r="E18" s="142"/>
      <c r="F18" s="142"/>
      <c r="G18" s="142"/>
    </row>
    <row r="19" spans="1:12" ht="21" customHeight="1" x14ac:dyDescent="0.2">
      <c r="A19" s="121">
        <v>4</v>
      </c>
      <c r="B19" s="71"/>
      <c r="C19" s="122" t="s">
        <v>30</v>
      </c>
      <c r="D19" s="71"/>
      <c r="E19" s="113"/>
      <c r="F19" s="114"/>
      <c r="G19" s="136"/>
    </row>
    <row r="20" spans="1:12" ht="30.75" customHeight="1" x14ac:dyDescent="0.2">
      <c r="A20" s="124">
        <v>5</v>
      </c>
      <c r="B20" s="94"/>
      <c r="C20" s="123" t="s">
        <v>31</v>
      </c>
      <c r="D20" s="94"/>
      <c r="E20" s="116"/>
      <c r="F20" s="117"/>
      <c r="G20" s="137"/>
    </row>
    <row r="21" spans="1:12" ht="96.75" customHeight="1" x14ac:dyDescent="0.2">
      <c r="A21" s="85" t="s">
        <v>168</v>
      </c>
      <c r="B21" s="77" t="s">
        <v>164</v>
      </c>
      <c r="C21" s="78" t="s">
        <v>165</v>
      </c>
      <c r="D21" s="132" t="s">
        <v>22</v>
      </c>
      <c r="E21" s="129">
        <v>10</v>
      </c>
      <c r="F21" s="127"/>
      <c r="G21" s="134"/>
    </row>
    <row r="22" spans="1:12" ht="58.5" customHeight="1" x14ac:dyDescent="0.2">
      <c r="A22" s="96" t="s">
        <v>169</v>
      </c>
      <c r="B22" s="77" t="s">
        <v>34</v>
      </c>
      <c r="C22" s="82" t="s">
        <v>166</v>
      </c>
      <c r="D22" s="132" t="s">
        <v>22</v>
      </c>
      <c r="E22" s="129">
        <v>20</v>
      </c>
      <c r="F22" s="126"/>
      <c r="G22" s="134"/>
    </row>
    <row r="23" spans="1:12" ht="102" customHeight="1" x14ac:dyDescent="0.2">
      <c r="A23" s="96" t="s">
        <v>170</v>
      </c>
      <c r="B23" s="77" t="s">
        <v>35</v>
      </c>
      <c r="C23" s="82" t="s">
        <v>167</v>
      </c>
      <c r="D23" s="132" t="s">
        <v>22</v>
      </c>
      <c r="E23" s="129">
        <v>20</v>
      </c>
      <c r="F23" s="126"/>
      <c r="G23" s="134"/>
    </row>
    <row r="24" spans="1:12" ht="68.25" customHeight="1" x14ac:dyDescent="0.2">
      <c r="A24" s="96" t="s">
        <v>171</v>
      </c>
      <c r="B24" s="77" t="s">
        <v>32</v>
      </c>
      <c r="C24" s="82" t="s">
        <v>162</v>
      </c>
      <c r="D24" s="132" t="s">
        <v>9</v>
      </c>
      <c r="E24" s="129">
        <v>10</v>
      </c>
      <c r="F24" s="126"/>
      <c r="G24" s="134"/>
    </row>
    <row r="25" spans="1:12" ht="72.75" customHeight="1" x14ac:dyDescent="0.2">
      <c r="A25" s="96" t="s">
        <v>172</v>
      </c>
      <c r="B25" s="77" t="s">
        <v>33</v>
      </c>
      <c r="C25" s="82" t="s">
        <v>163</v>
      </c>
      <c r="D25" s="132" t="s">
        <v>9</v>
      </c>
      <c r="E25" s="129">
        <v>8</v>
      </c>
      <c r="F25" s="126"/>
      <c r="G25" s="134"/>
    </row>
    <row r="26" spans="1:12" ht="83.25" customHeight="1" x14ac:dyDescent="0.2">
      <c r="A26" s="96" t="s">
        <v>173</v>
      </c>
      <c r="B26" s="77" t="s">
        <v>36</v>
      </c>
      <c r="C26" s="82" t="s">
        <v>175</v>
      </c>
      <c r="D26" s="132" t="s">
        <v>22</v>
      </c>
      <c r="E26" s="129">
        <v>20</v>
      </c>
      <c r="F26" s="126"/>
      <c r="G26" s="134"/>
    </row>
    <row r="27" spans="1:12" ht="72.75" customHeight="1" x14ac:dyDescent="0.2">
      <c r="A27" s="96" t="s">
        <v>174</v>
      </c>
      <c r="B27" s="77" t="s">
        <v>37</v>
      </c>
      <c r="C27" s="82" t="s">
        <v>176</v>
      </c>
      <c r="D27" s="132" t="s">
        <v>22</v>
      </c>
      <c r="E27" s="129">
        <v>18</v>
      </c>
      <c r="F27" s="126"/>
      <c r="G27" s="134"/>
    </row>
    <row r="28" spans="1:12" ht="85.5" customHeight="1" x14ac:dyDescent="0.2">
      <c r="A28" s="96" t="s">
        <v>178</v>
      </c>
      <c r="B28" s="77" t="s">
        <v>177</v>
      </c>
      <c r="C28" s="100" t="s">
        <v>198</v>
      </c>
      <c r="D28" s="98" t="s">
        <v>73</v>
      </c>
      <c r="E28" s="119">
        <v>2</v>
      </c>
      <c r="F28" s="119"/>
      <c r="G28" s="134"/>
    </row>
    <row r="29" spans="1:12" ht="17.25" customHeight="1" x14ac:dyDescent="0.2">
      <c r="A29" s="176" t="s">
        <v>188</v>
      </c>
      <c r="B29" s="176"/>
      <c r="C29" s="176"/>
      <c r="D29" s="176"/>
      <c r="E29" s="176"/>
      <c r="F29" s="176"/>
      <c r="G29" s="177"/>
      <c r="H29" s="106"/>
      <c r="I29" s="107"/>
      <c r="J29" s="107"/>
      <c r="K29" s="108"/>
      <c r="L29" s="108"/>
    </row>
    <row r="30" spans="1:12" ht="21" customHeight="1" x14ac:dyDescent="0.2">
      <c r="A30" s="176" t="s">
        <v>189</v>
      </c>
      <c r="B30" s="176"/>
      <c r="C30" s="176"/>
      <c r="D30" s="176"/>
      <c r="E30" s="176"/>
      <c r="F30" s="176"/>
      <c r="G30" s="177"/>
      <c r="H30" s="106"/>
      <c r="I30" s="106"/>
      <c r="J30" s="106"/>
      <c r="K30" s="108"/>
      <c r="L30" s="108"/>
    </row>
    <row r="31" spans="1:12" ht="21" customHeight="1" x14ac:dyDescent="0.2">
      <c r="A31" s="176" t="s">
        <v>190</v>
      </c>
      <c r="B31" s="176"/>
      <c r="C31" s="176"/>
      <c r="D31" s="176"/>
      <c r="E31" s="176"/>
      <c r="F31" s="176"/>
      <c r="G31" s="177"/>
      <c r="H31" s="106"/>
      <c r="I31" s="106"/>
      <c r="J31" s="106"/>
      <c r="K31" s="108"/>
      <c r="L31" s="108"/>
    </row>
  </sheetData>
  <mergeCells count="8">
    <mergeCell ref="A29:F29"/>
    <mergeCell ref="A30:F30"/>
    <mergeCell ref="A31:F31"/>
    <mergeCell ref="A1:G1"/>
    <mergeCell ref="B3:G3"/>
    <mergeCell ref="B7:G7"/>
    <mergeCell ref="C11:D11"/>
    <mergeCell ref="B18:G18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strona tyt KI</vt:lpstr>
      <vt:lpstr>PRZEDMIAR </vt:lpstr>
      <vt:lpstr>INWESTORSKI</vt:lpstr>
      <vt:lpstr>'strona tyt KI'!Obszar_wydruku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wycena wariant  07-08-2018.xlsx</dc:title>
  <dc:creator>roman</dc:creator>
  <cp:lastModifiedBy>Witold Kiebała</cp:lastModifiedBy>
  <cp:lastPrinted>2023-09-18T10:51:40Z</cp:lastPrinted>
  <dcterms:created xsi:type="dcterms:W3CDTF">2023-07-27T13:16:28Z</dcterms:created>
  <dcterms:modified xsi:type="dcterms:W3CDTF">2026-03-18T12:14:12Z</dcterms:modified>
</cp:coreProperties>
</file>